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 tabRatio="652" activeTab="5"/>
  </bookViews>
  <sheets>
    <sheet name="приложение 4 " sheetId="4" r:id="rId1"/>
    <sheet name="приложение 5" sheetId="3" r:id="rId2"/>
    <sheet name="прогр." sheetId="5" r:id="rId3"/>
    <sheet name="подпрогр.1" sheetId="6" r:id="rId4"/>
    <sheet name="Подпрогр.2" sheetId="7" r:id="rId5"/>
    <sheet name="Форма 3" sheetId="9" r:id="rId6"/>
  </sheets>
  <definedNames>
    <definedName name="_xlnm.Print_Titles" localSheetId="0">'приложение 4 '!$4:$4</definedName>
    <definedName name="_xlnm.Print_Titles" localSheetId="1">'приложение 5'!$4:$4</definedName>
    <definedName name="_xlnm.Print_Area" localSheetId="0">'приложение 4 '!$A$1:$J$41</definedName>
    <definedName name="_xlnm.Print_Area" localSheetId="1">'приложение 5'!$A$1:$G$27</definedName>
  </definedNames>
  <calcPr calcId="124519"/>
</workbook>
</file>

<file path=xl/calcChain.xml><?xml version="1.0" encoding="utf-8"?>
<calcChain xmlns="http://schemas.openxmlformats.org/spreadsheetml/2006/main">
  <c r="E15" i="6"/>
  <c r="D16" i="9"/>
  <c r="C16"/>
  <c r="E11"/>
  <c r="D15"/>
  <c r="D14"/>
  <c r="E14" s="1"/>
  <c r="D13"/>
  <c r="D12"/>
  <c r="D11"/>
  <c r="E12"/>
  <c r="E13"/>
  <c r="E15"/>
  <c r="C11"/>
  <c r="C12"/>
  <c r="C19"/>
  <c r="C25" i="5"/>
  <c r="F14" i="3"/>
  <c r="F15"/>
  <c r="G15" s="1"/>
  <c r="F16"/>
  <c r="F12"/>
  <c r="E16"/>
  <c r="E15"/>
  <c r="E14"/>
  <c r="E12"/>
  <c r="D16"/>
  <c r="D15"/>
  <c r="D14"/>
  <c r="D13"/>
  <c r="D12"/>
  <c r="E9"/>
  <c r="F9"/>
  <c r="G9" s="1"/>
  <c r="E8"/>
  <c r="F8"/>
  <c r="F23" s="1"/>
  <c r="D9"/>
  <c r="E15" i="4"/>
  <c r="E26"/>
  <c r="G23"/>
  <c r="H17"/>
  <c r="E10"/>
  <c r="E6"/>
  <c r="F6"/>
  <c r="H26"/>
  <c r="G13"/>
  <c r="G26"/>
  <c r="F23"/>
  <c r="I23" s="1"/>
  <c r="H23"/>
  <c r="E23"/>
  <c r="F21"/>
  <c r="G21"/>
  <c r="H21"/>
  <c r="E21"/>
  <c r="F19"/>
  <c r="G19"/>
  <c r="E13" i="3" s="1"/>
  <c r="H19" i="4"/>
  <c r="E19"/>
  <c r="F17"/>
  <c r="G17"/>
  <c r="E17"/>
  <c r="F30"/>
  <c r="F26"/>
  <c r="H13"/>
  <c r="F15"/>
  <c r="G15"/>
  <c r="H15"/>
  <c r="H12" s="1"/>
  <c r="F14"/>
  <c r="G14"/>
  <c r="H14"/>
  <c r="F13"/>
  <c r="G6"/>
  <c r="H6"/>
  <c r="E14"/>
  <c r="E13"/>
  <c r="F35"/>
  <c r="E35"/>
  <c r="F34"/>
  <c r="G34"/>
  <c r="H34"/>
  <c r="I7"/>
  <c r="I34" s="1"/>
  <c r="E34"/>
  <c r="I8"/>
  <c r="I9"/>
  <c r="G10" i="6"/>
  <c r="E9" i="9"/>
  <c r="E7"/>
  <c r="G22" i="7"/>
  <c r="G20"/>
  <c r="G18"/>
  <c r="G16"/>
  <c r="G14"/>
  <c r="G11"/>
  <c r="G10"/>
  <c r="G9"/>
  <c r="G8"/>
  <c r="G7"/>
  <c r="G8" i="6"/>
  <c r="D15" s="1"/>
  <c r="G8" i="5"/>
  <c r="G9"/>
  <c r="G10"/>
  <c r="G11"/>
  <c r="G12"/>
  <c r="G13"/>
  <c r="G21"/>
  <c r="G20"/>
  <c r="G19"/>
  <c r="G22"/>
  <c r="G18"/>
  <c r="G16"/>
  <c r="H30" i="4"/>
  <c r="H29"/>
  <c r="G29"/>
  <c r="G35" s="1"/>
  <c r="I27"/>
  <c r="I25"/>
  <c r="I22"/>
  <c r="I20"/>
  <c r="I18"/>
  <c r="I17"/>
  <c r="D17" i="3"/>
  <c r="G6"/>
  <c r="E23"/>
  <c r="D22"/>
  <c r="G16"/>
  <c r="G14"/>
  <c r="D8"/>
  <c r="G30" i="4"/>
  <c r="G28"/>
  <c r="E30"/>
  <c r="F11"/>
  <c r="G12" i="3"/>
  <c r="F13" l="1"/>
  <c r="G13" s="1"/>
  <c r="E22"/>
  <c r="F17"/>
  <c r="F18" s="1"/>
  <c r="F22"/>
  <c r="E16" i="9"/>
  <c r="D25" i="5"/>
  <c r="G17" i="3"/>
  <c r="E17"/>
  <c r="E18" s="1"/>
  <c r="D18"/>
  <c r="G22"/>
  <c r="G8"/>
  <c r="F12" i="4"/>
  <c r="D21" i="3"/>
  <c r="D19" i="9"/>
  <c r="E19" s="1"/>
  <c r="E28" i="4"/>
  <c r="I6"/>
  <c r="D23" i="3"/>
  <c r="G23" s="1"/>
  <c r="I21" i="4"/>
  <c r="I14"/>
  <c r="I19"/>
  <c r="I30"/>
  <c r="H35"/>
  <c r="I35" s="1"/>
  <c r="F28"/>
  <c r="F33" s="1"/>
  <c r="G12"/>
  <c r="G33" s="1"/>
  <c r="H36"/>
  <c r="I36" s="1"/>
  <c r="I12"/>
  <c r="I15"/>
  <c r="G36"/>
  <c r="I13"/>
  <c r="F36"/>
  <c r="E36"/>
  <c r="E12"/>
  <c r="E33" s="1"/>
  <c r="H28"/>
  <c r="I26"/>
  <c r="F21" i="3"/>
  <c r="G21" s="1"/>
  <c r="G18" l="1"/>
  <c r="E21"/>
  <c r="I28" i="4"/>
  <c r="H33"/>
  <c r="I33" s="1"/>
</calcChain>
</file>

<file path=xl/comments1.xml><?xml version="1.0" encoding="utf-8"?>
<comments xmlns="http://schemas.openxmlformats.org/spreadsheetml/2006/main">
  <authors>
    <author>Pronin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70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73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9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1</t>
        </r>
      </text>
    </comment>
  </commentList>
</comments>
</file>

<file path=xl/comments2.xml><?xml version="1.0" encoding="utf-8"?>
<comments xmlns="http://schemas.openxmlformats.org/spreadsheetml/2006/main">
  <authors>
    <author>Pronin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70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73</t>
        </r>
      </text>
    </comment>
  </commentList>
</comments>
</file>

<file path=xl/comments3.xml><?xml version="1.0" encoding="utf-8"?>
<comments xmlns="http://schemas.openxmlformats.org/spreadsheetml/2006/main">
  <authors>
    <author>Pronin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70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Pronin:</t>
        </r>
        <r>
          <rPr>
            <sz val="9"/>
            <color indexed="81"/>
            <rFont val="Tahoma"/>
            <family val="2"/>
            <charset val="204"/>
          </rPr>
          <t xml:space="preserve">
73</t>
        </r>
      </text>
    </comment>
  </commentList>
</comments>
</file>

<file path=xl/sharedStrings.xml><?xml version="1.0" encoding="utf-8"?>
<sst xmlns="http://schemas.openxmlformats.org/spreadsheetml/2006/main" count="288" uniqueCount="143">
  <si>
    <t>№ п/п</t>
  </si>
  <si>
    <t>Наименования подпрограмм, ведомственных целевых программ, основных мероприятий</t>
  </si>
  <si>
    <t>Главные распорядители средств бюджетных средств (ГРБС) – ответственный исполнитель, соисполнитель, участник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</si>
  <si>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</si>
  <si>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</si>
  <si>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>объем бюджетных ассигнований план 2015</t>
  </si>
  <si>
    <t xml:space="preserve">Расходы, (тыс. рублей)
</t>
  </si>
  <si>
    <t xml:space="preserve">Процент выполнения, % 
(гр. 6 / гр.4)
</t>
  </si>
  <si>
    <t>УЖКХ ТиС</t>
  </si>
  <si>
    <t>Наименование подпрограмм, задач подпрограмм, ВЦП, основного мероприятия муниципальной программы</t>
  </si>
  <si>
    <t>Объем финансирования, тыс.рублей</t>
  </si>
  <si>
    <t>фактическое исполнение (кассовые расходы) за отчетный  период</t>
  </si>
  <si>
    <t>Проблемы, возникшие в ходе реализации мероприятий (причины невыполнения мероприятий)</t>
  </si>
  <si>
    <t>Всего, в том числе за счет средств:</t>
  </si>
  <si>
    <t>областного бюджета</t>
  </si>
  <si>
    <t>местного бюджета</t>
  </si>
  <si>
    <t>1.1</t>
  </si>
  <si>
    <t xml:space="preserve">Всего, в том числе:        </t>
  </si>
  <si>
    <t>2.1</t>
  </si>
  <si>
    <t>2.2</t>
  </si>
  <si>
    <t>2.3</t>
  </si>
  <si>
    <t>Итого по Подпрограмме 2</t>
  </si>
  <si>
    <t>Обеспечивающая подпрограмма</t>
  </si>
  <si>
    <t>Итого по Программе</t>
  </si>
  <si>
    <t xml:space="preserve">УКС </t>
  </si>
  <si>
    <t>Срок реализа-ции</t>
  </si>
  <si>
    <t>1. Подпрограмма 1 "Строительство (приобретение) жилья и ликвидация  аварийного жилищного фонда в ЗАТО Северск</t>
  </si>
  <si>
    <t>Снос рассееленных аварийных домов</t>
  </si>
  <si>
    <t>Основное мероприятие 1:  Обеспечение граждан  комфортным  жильем, в том числе:</t>
  </si>
  <si>
    <t>2. Подпрограмма 2: "Содержание и управление многоквартирными домами в ЗАТО Северск</t>
  </si>
  <si>
    <t>ВЦП "Капитальный и текущий ремонт муниципального жилищного фонда в ЗАТО Северск"</t>
  </si>
  <si>
    <t>ВЦП "Содержание  и текущий ремонт помещений до заселения муници-пального жилищного фонда ЗАТО Северск Томской области"</t>
  </si>
  <si>
    <t>ВЦП "Организация и обеспечение деятельности ТОС в ЗАТО Северск Томской области"</t>
  </si>
  <si>
    <t>2.4</t>
  </si>
  <si>
    <t>2.5</t>
  </si>
  <si>
    <t>ВЦП Финансовое обеспечение  капитального ремонта общего имущества в многоквартирных домах ЗАТО Северск в части муниципального жилищного фолнда</t>
  </si>
  <si>
    <t>Итого по подпрограмме 1</t>
  </si>
  <si>
    <t>областной бюджет</t>
  </si>
  <si>
    <t>1.1.1</t>
  </si>
  <si>
    <t>2. Подпрограмма 2: "Содержание и управление многоквартирными домами в ЗАТО Северск"</t>
  </si>
  <si>
    <t>ВЦП "Мероприятия по развитию  и поддержке деятельности товариществ собственников жилья в ЗАТО Северск"</t>
  </si>
  <si>
    <t>ВЦП "Мероприятия по развитию  и поддержке деятельности товариществ собственников жилья в ЗАТО Северск</t>
  </si>
  <si>
    <t>ВЦП Финансовое обеспечение  капитального ремонта общего имущества в многоквартирных домах ЗАТО Северск в части муниципального жилищного фонда</t>
  </si>
  <si>
    <t>1.2</t>
  </si>
  <si>
    <t>3.</t>
  </si>
  <si>
    <t>3</t>
  </si>
  <si>
    <t>Процент выполне-ния, %</t>
  </si>
  <si>
    <t>Наименование цеевого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</si>
  <si>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</si>
  <si>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</si>
  <si>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
 на конец отчетного года (при наличии)</t>
  </si>
  <si>
    <t>год реализации, предшествующий отчетному</t>
  </si>
  <si>
    <t>Отчетный год</t>
  </si>
  <si>
    <t>план</t>
  </si>
  <si>
    <t>факт</t>
  </si>
  <si>
    <t>оценка достижения показателя (факт/план)</t>
  </si>
  <si>
    <t xml:space="preserve">
</t>
  </si>
  <si>
    <t>I.</t>
  </si>
  <si>
    <t>1.3</t>
  </si>
  <si>
    <t>1.4</t>
  </si>
  <si>
    <t>1.5</t>
  </si>
  <si>
    <t>1.6</t>
  </si>
  <si>
    <t>II.</t>
  </si>
  <si>
    <t xml:space="preserve">III. </t>
  </si>
  <si>
    <t>3.4</t>
  </si>
  <si>
    <t>%</t>
  </si>
  <si>
    <t>шт.</t>
  </si>
  <si>
    <t>Целевые показатели программы
"Обеспечение доступным и комфортным жильем граждан ЗАТО Северск" на 2015-2017 годы</t>
  </si>
  <si>
    <t>Доля общей площади расселенных помещений в общей площади жилых помещений, признанных в установленном порядке аварийными</t>
  </si>
  <si>
    <t>Доля общей отремонтированной площади в общей площади муниципального жилищного фонда</t>
  </si>
  <si>
    <t>Информационно-консультативное обеспечение развития самоуправления граждан и содействие инициативным группам в разъяснении порядка создания ТСЖ</t>
  </si>
  <si>
    <t>Количество порведенных мероприятий по благоустройству микрорайна территории ТОС</t>
  </si>
  <si>
    <t>Внесение платы за содержание, текущий ремонт и коммунальные услуги пустующего муниципального жилищного фонда</t>
  </si>
  <si>
    <t>Доля капиатально отремонтированных многоквартирных домов</t>
  </si>
  <si>
    <t>Целевые показатели задачи 1 «Переселение граждан из аварийного жилищного фонда»</t>
  </si>
  <si>
    <t>Общая площадь расселенных жилых помещений из аварийного фонда</t>
  </si>
  <si>
    <t>кв.м.</t>
  </si>
  <si>
    <t>Целевые показатели задачи 2 «Создание благоприятных и комфортных условий проживания граждан на территории ЗАТО Северск»</t>
  </si>
  <si>
    <t>Внесение платы за текущее содержание, ремонт и коммунальные услуги пустующего муниципального жилищного фонда</t>
  </si>
  <si>
    <t>3.1</t>
  </si>
  <si>
    <t>3.2</t>
  </si>
  <si>
    <t>3.3</t>
  </si>
  <si>
    <t>Количество проведенных мероприятий по благоустройству микрорайона торритории ТОС</t>
  </si>
  <si>
    <t>Информационно-консультативное обеспечение развития самоуправления граждан и содействие инициативным группам в разъяснении порядка создания и регистрации ТСЖ</t>
  </si>
  <si>
    <t>3.5</t>
  </si>
  <si>
    <t>Доля капиатально отремонтированных домов</t>
  </si>
  <si>
    <t>СВЕДЕНИЯ
о достижении значений целевых показателей (индикаторов)
результативности подпрограммы 1 
"Строительство (приобретение) жилья и ликвидация аварийного жилищного фонда ЗАТО Северск"</t>
  </si>
  <si>
    <t>Целевые показатели подпрограммы 1
"Строительство (приобретение) жилья и ликвидация аварийного жилищного фонда в ЗАТО Северск"</t>
  </si>
  <si>
    <t>Общая площадь расселяемых жилых помещений из аварийного жилищного фонда</t>
  </si>
  <si>
    <t>Целевые показатели задачи 1 «Обеспечение строительства 80-квартирного 5-этажного жилого здания в пос.Самусь»</t>
  </si>
  <si>
    <t>Целевые показатели задачи 2 «Ликвидация существующего аварийного жилищного фонда»</t>
  </si>
  <si>
    <t>квартир</t>
  </si>
  <si>
    <t>Количество снесенных аварийных домов</t>
  </si>
  <si>
    <t>Целевые показатели подпрограммы 2 "Содержание и управление многоквартирными домами ЗАТО Северск"</t>
  </si>
  <si>
    <t>Количество проведенных мероприятий по благоустройству микрорайона ТОС</t>
  </si>
  <si>
    <t>Информационно-консультационное обеспечение развития самоуправления граждан и содействие инициативным группам в разъяснении порядка создания и регистрации ТСЖ</t>
  </si>
  <si>
    <t>Доля капитально отремонтированных многоквартирных домов</t>
  </si>
  <si>
    <t>Целевые показатели задачи 1 «Капитальный и текущий ремонт муниципального жилищного фонда в ЗАТО Северск»</t>
  </si>
  <si>
    <t>Площадь отремонтированных муниципальных жилых помещений</t>
  </si>
  <si>
    <t>кв.м</t>
  </si>
  <si>
    <t>Целевые показатели задачи 2 «Содержание жилых помещений до заселения муниципального жилищного фонда ЗАТО Северск»</t>
  </si>
  <si>
    <t>Содержание пустующих квартир в муниципальном жилищном фонде</t>
  </si>
  <si>
    <t>IV.</t>
  </si>
  <si>
    <t>Целевые показатели задачи 3 "Организация и обеспечение деятельности ТОС в ЗАТО Северск</t>
  </si>
  <si>
    <t>4.1</t>
  </si>
  <si>
    <t>Организация и обеспечение деятельности ТОС в ЗАТО Северск</t>
  </si>
  <si>
    <t>V.</t>
  </si>
  <si>
    <t>Целевые показатели задачи 4 "Мероприятия по развитию и поддержке деятельности товариществ собственников жилья в ЗАТО Северск</t>
  </si>
  <si>
    <t>5.1</t>
  </si>
  <si>
    <t>Количество ТСЖ</t>
  </si>
  <si>
    <t>VI.</t>
  </si>
  <si>
    <t>Целевые показатели задачи 5 "Финансовое обеспечение капитального ремонта общего имущества в многоквартирных домах ЗАТО Северск</t>
  </si>
  <si>
    <t>Выполнение обязательств по уплате взносов на капитальный ремонт общего имущества МКД в части муниципального жилищного фонда</t>
  </si>
  <si>
    <t>6.1</t>
  </si>
  <si>
    <t>Сдп=</t>
  </si>
  <si>
    <t>Сдп</t>
  </si>
  <si>
    <t>Сдп=0,2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</si>
  <si>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</si>
  <si>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</si>
  <si>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</si>
  <si>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</si>
  <si>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Подпрограмма 1: «Строительство (приобретение) жилья и ликвидация  аварийного жилищного фонда в ЗАТО Северск"</t>
  </si>
  <si>
    <t>Плановый показатель своевременно не скорректирован  под доведенное финансирование</t>
  </si>
  <si>
    <t>СВЕДЕНИЯ
о достижении значений целевых показателей (индикаторов) результативности подпрограммы 2 
"Содержание и управление многоквартирными домами ЗАТО Северск"</t>
  </si>
  <si>
    <t>федерального бюджета</t>
  </si>
  <si>
    <t>Была произведена корректировка муниципальной программы, но своевременно не согласована</t>
  </si>
  <si>
    <t>Источники финансирования</t>
  </si>
  <si>
    <t xml:space="preserve">ИНФОРМАЦИЯ
о финансировании реализации муниципальной программы «Обеспечение доступным и комфортным жильем граждан ЗАТО Северск" на 2015-2020 годы за 2016 год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</si>
  <si>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color indexed="8"/>
        <rFont val="Times New Roman"/>
        <family val="1"/>
        <charset val="204"/>
      </rPr>
      <t xml:space="preserve">ОТЧЕТ 
</t>
    </r>
    <r>
      <rPr>
        <sz val="10"/>
        <color indexed="8"/>
        <rFont val="Times New Roman"/>
        <family val="1"/>
        <charset val="204"/>
      </rPr>
      <t>об использовании бюджетных ассигнований бюджета ЗАТО Северск  на реализацию муниципальной программы "Обеспечение доступным и комфортным жильем граждан ЗАТО Северск" на 2015-2020 годы  за 2016 года</t>
    </r>
  </si>
  <si>
    <t>СВЕДЕНИЯ
о достижении значений целевых показателей (индикаторов)
результативности муниципальной программы
"Обеспечение доступным и комфортным жильем граждан ЗАТО Северск" на 2015-2020 годы  за 2016 года</t>
  </si>
  <si>
    <t xml:space="preserve">ОТЧЕТ 
об использовании бюджетных ассигнований бюджета ЗАТО Северск  на реализацию муниципальной программы «Обеспечение доступным и комфортным жильем граждан ЗАТО Северск" на 2015-2020 годы за 2016 год                                                                                                                                                                                                                                           </t>
  </si>
  <si>
    <t>потребность на 2016 год</t>
  </si>
  <si>
    <t>план с учетом утвержден-ного бюджетом на 2016 год</t>
  </si>
  <si>
    <t>2016</t>
  </si>
  <si>
    <t xml:space="preserve">Потребность своевременно не скорректирована под утвержденное финансирование </t>
  </si>
  <si>
    <t>1.7</t>
  </si>
  <si>
    <t>Количество многоквартирных домов, претендующих на выделение муниципальной поддержки для проведения капитального ремонта</t>
  </si>
  <si>
    <t>дом</t>
  </si>
  <si>
    <t>3.6</t>
  </si>
  <si>
    <t>Сдп=1</t>
  </si>
  <si>
    <t>Завершение строительства 80-квартирного 5 этажного жилого здания в пос.Самусь (в том числе ПИР)</t>
  </si>
  <si>
    <t>Доля отремонтированной площади в общей площади муниципального жилищного фонда</t>
  </si>
  <si>
    <t>ВЦП "Содержание  и текущий ремонт помещений до заселения муниципального жилищного фонда ЗАТО Северск Томской области"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</si>
</sst>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Fill="1" applyAlignment="1"/>
    <xf numFmtId="0" fontId="0" fillId="0" borderId="0" xfId="0" applyBorder="1"/>
    <xf numFmtId="0" fontId="0" fillId="0" borderId="0" xfId="0" applyFill="1" applyBorder="1"/>
    <xf numFmtId="49" fontId="0" fillId="0" borderId="0" xfId="0" applyNumberFormat="1" applyBorder="1"/>
    <xf numFmtId="4" fontId="0" fillId="0" borderId="0" xfId="0" applyNumberFormat="1" applyBorder="1"/>
    <xf numFmtId="49" fontId="2" fillId="0" borderId="0" xfId="0" applyNumberFormat="1" applyFont="1" applyBorder="1"/>
    <xf numFmtId="49" fontId="7" fillId="0" borderId="0" xfId="0" applyNumberFormat="1" applyFont="1" applyBorder="1"/>
    <xf numFmtId="0" fontId="7" fillId="0" borderId="0" xfId="0" applyFont="1" applyBorder="1"/>
    <xf numFmtId="4" fontId="7" fillId="0" borderId="0" xfId="0" applyNumberFormat="1" applyFont="1" applyFill="1" applyBorder="1"/>
    <xf numFmtId="0" fontId="5" fillId="0" borderId="0" xfId="0" applyFont="1" applyBorder="1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Alignment="1"/>
    <xf numFmtId="4" fontId="7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4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right" vertical="top"/>
    </xf>
    <xf numFmtId="2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16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16" fontId="2" fillId="3" borderId="5" xfId="0" applyNumberFormat="1" applyFont="1" applyFill="1" applyBorder="1" applyAlignment="1">
      <alignment horizontal="left" wrapText="1"/>
    </xf>
    <xf numFmtId="16" fontId="2" fillId="3" borderId="6" xfId="0" applyNumberFormat="1" applyFont="1" applyFill="1" applyBorder="1" applyAlignment="1">
      <alignment horizontal="left" wrapText="1"/>
    </xf>
    <xf numFmtId="16" fontId="2" fillId="3" borderId="7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justify" wrapText="1"/>
    </xf>
    <xf numFmtId="16" fontId="2" fillId="0" borderId="5" xfId="0" applyNumberFormat="1" applyFont="1" applyFill="1" applyBorder="1" applyAlignment="1">
      <alignment horizontal="left" wrapText="1"/>
    </xf>
    <xf numFmtId="16" fontId="2" fillId="0" borderId="6" xfId="0" applyNumberFormat="1" applyFont="1" applyFill="1" applyBorder="1" applyAlignment="1">
      <alignment horizontal="left" wrapText="1"/>
    </xf>
    <xf numFmtId="16" fontId="2" fillId="0" borderId="7" xfId="0" applyNumberFormat="1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/>
    </xf>
    <xf numFmtId="49" fontId="2" fillId="3" borderId="0" xfId="0" applyNumberFormat="1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pane ySplit="4" topLeftCell="A21" activePane="bottomLeft" state="frozen"/>
      <selection pane="bottomLeft" activeCell="A2" sqref="A2:J36"/>
    </sheetView>
  </sheetViews>
  <sheetFormatPr defaultRowHeight="12.75"/>
  <cols>
    <col min="1" max="1" width="4.5703125" style="38" customWidth="1"/>
    <col min="2" max="2" width="34.140625" style="42" customWidth="1"/>
    <col min="3" max="3" width="6.7109375" style="43" customWidth="1"/>
    <col min="4" max="4" width="16.7109375" style="8" customWidth="1"/>
    <col min="5" max="5" width="14.42578125" style="8" customWidth="1"/>
    <col min="6" max="6" width="12.140625" style="8" customWidth="1"/>
    <col min="7" max="7" width="11.7109375" style="8" customWidth="1"/>
    <col min="8" max="8" width="12.28515625" style="8" customWidth="1"/>
    <col min="9" max="9" width="10" style="8" customWidth="1"/>
    <col min="10" max="10" width="30.140625" style="8" customWidth="1"/>
    <col min="11" max="16384" width="9.140625" style="8"/>
  </cols>
  <sheetData>
    <row r="1" spans="1:15" ht="41.25" customHeight="1">
      <c r="A1" s="109" t="s">
        <v>130</v>
      </c>
      <c r="B1" s="109"/>
      <c r="C1" s="109"/>
      <c r="D1" s="109"/>
      <c r="E1" s="109"/>
      <c r="F1" s="109"/>
      <c r="G1" s="109"/>
      <c r="H1" s="109"/>
      <c r="I1" s="109"/>
      <c r="J1" s="109"/>
      <c r="K1" s="26"/>
    </row>
    <row r="2" spans="1:15" ht="15.75" customHeight="1">
      <c r="A2" s="102" t="s">
        <v>0</v>
      </c>
      <c r="B2" s="110" t="s">
        <v>9</v>
      </c>
      <c r="C2" s="102" t="s">
        <v>25</v>
      </c>
      <c r="D2" s="102" t="s">
        <v>126</v>
      </c>
      <c r="E2" s="104" t="s">
        <v>10</v>
      </c>
      <c r="F2" s="104"/>
      <c r="G2" s="104"/>
      <c r="H2" s="104"/>
      <c r="I2" s="99" t="s">
        <v>46</v>
      </c>
      <c r="J2" s="102" t="s">
        <v>12</v>
      </c>
      <c r="L2" s="26"/>
      <c r="M2" s="26"/>
      <c r="N2" s="26"/>
      <c r="O2" s="26"/>
    </row>
    <row r="3" spans="1:15" ht="77.25" customHeight="1">
      <c r="A3" s="102"/>
      <c r="B3" s="110"/>
      <c r="C3" s="102"/>
      <c r="D3" s="102"/>
      <c r="E3" s="28" t="s">
        <v>131</v>
      </c>
      <c r="F3" s="28" t="s">
        <v>132</v>
      </c>
      <c r="G3" s="28" t="s">
        <v>3</v>
      </c>
      <c r="H3" s="28" t="s">
        <v>11</v>
      </c>
      <c r="I3" s="100"/>
      <c r="J3" s="102"/>
      <c r="L3" s="26"/>
      <c r="M3" s="26"/>
      <c r="N3" s="26"/>
      <c r="O3" s="26"/>
    </row>
    <row r="4" spans="1:15" ht="12" customHeight="1">
      <c r="A4" s="27">
        <v>1</v>
      </c>
      <c r="B4" s="27">
        <v>2</v>
      </c>
      <c r="C4" s="27">
        <v>3</v>
      </c>
      <c r="D4" s="27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7">
        <v>10</v>
      </c>
      <c r="L4" s="26"/>
      <c r="M4" s="26"/>
      <c r="N4" s="26"/>
      <c r="O4" s="26"/>
    </row>
    <row r="5" spans="1:15" ht="12.75" customHeight="1">
      <c r="A5" s="105" t="s">
        <v>26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5" ht="24.75" customHeight="1">
      <c r="A6" s="97" t="s">
        <v>16</v>
      </c>
      <c r="B6" s="88" t="s">
        <v>28</v>
      </c>
      <c r="C6" s="86">
        <v>2016</v>
      </c>
      <c r="D6" s="78" t="s">
        <v>13</v>
      </c>
      <c r="E6" s="79">
        <f>SUM(E7:E9)</f>
        <v>34178.94</v>
      </c>
      <c r="F6" s="79">
        <f>SUM(F7:F9)</f>
        <v>37791.100000000006</v>
      </c>
      <c r="G6" s="79">
        <f>SUM(G7:G9)</f>
        <v>37791.100000000006</v>
      </c>
      <c r="H6" s="79">
        <f>SUM(H7:H9)</f>
        <v>37791.100000000006</v>
      </c>
      <c r="I6" s="80">
        <f>H6/F6*100</f>
        <v>100</v>
      </c>
      <c r="J6" s="86" t="s">
        <v>125</v>
      </c>
      <c r="K6" s="45"/>
    </row>
    <row r="7" spans="1:15" ht="26.25" customHeight="1">
      <c r="A7" s="101"/>
      <c r="B7" s="89"/>
      <c r="C7" s="91"/>
      <c r="D7" s="78" t="s">
        <v>124</v>
      </c>
      <c r="E7" s="79">
        <v>13722.13</v>
      </c>
      <c r="F7" s="79">
        <v>13722.13</v>
      </c>
      <c r="G7" s="79">
        <v>13722.13</v>
      </c>
      <c r="H7" s="79">
        <v>13722.13</v>
      </c>
      <c r="I7" s="80">
        <f>H7/F7*100</f>
        <v>100</v>
      </c>
      <c r="J7" s="91"/>
    </row>
    <row r="8" spans="1:15" ht="25.5" customHeight="1">
      <c r="A8" s="101"/>
      <c r="B8" s="89"/>
      <c r="C8" s="91"/>
      <c r="D8" s="78" t="s">
        <v>14</v>
      </c>
      <c r="E8" s="79">
        <v>18586.240000000002</v>
      </c>
      <c r="F8" s="79">
        <v>18586.240000000002</v>
      </c>
      <c r="G8" s="79">
        <v>18586.240000000002</v>
      </c>
      <c r="H8" s="79">
        <v>18586.240000000002</v>
      </c>
      <c r="I8" s="80">
        <f>H8/F8*100</f>
        <v>100</v>
      </c>
      <c r="J8" s="91"/>
    </row>
    <row r="9" spans="1:15" ht="15.75" customHeight="1">
      <c r="A9" s="98"/>
      <c r="B9" s="90"/>
      <c r="C9" s="87"/>
      <c r="D9" s="78" t="s">
        <v>15</v>
      </c>
      <c r="E9" s="79">
        <v>1870.57</v>
      </c>
      <c r="F9" s="79">
        <v>5482.73</v>
      </c>
      <c r="G9" s="79">
        <v>5482.73</v>
      </c>
      <c r="H9" s="79">
        <v>5482.73</v>
      </c>
      <c r="I9" s="80">
        <f>H9/F9*100</f>
        <v>100</v>
      </c>
      <c r="J9" s="87"/>
    </row>
    <row r="10" spans="1:15" ht="25.5">
      <c r="A10" s="97" t="s">
        <v>43</v>
      </c>
      <c r="B10" s="88" t="s">
        <v>27</v>
      </c>
      <c r="C10" s="86">
        <v>2016</v>
      </c>
      <c r="D10" s="78" t="s">
        <v>13</v>
      </c>
      <c r="E10" s="79">
        <f>E11</f>
        <v>737.7</v>
      </c>
      <c r="F10" s="79">
        <v>0</v>
      </c>
      <c r="G10" s="79">
        <v>0</v>
      </c>
      <c r="H10" s="79">
        <v>0</v>
      </c>
      <c r="I10" s="80">
        <v>0</v>
      </c>
      <c r="J10" s="81"/>
    </row>
    <row r="11" spans="1:15" ht="13.5" customHeight="1">
      <c r="A11" s="98"/>
      <c r="B11" s="90"/>
      <c r="C11" s="87"/>
      <c r="D11" s="78" t="s">
        <v>15</v>
      </c>
      <c r="E11" s="79">
        <v>737.7</v>
      </c>
      <c r="F11" s="79">
        <f>F10</f>
        <v>0</v>
      </c>
      <c r="G11" s="79">
        <v>0</v>
      </c>
      <c r="H11" s="79">
        <v>0</v>
      </c>
      <c r="I11" s="80">
        <v>0</v>
      </c>
      <c r="J11" s="81"/>
    </row>
    <row r="12" spans="1:15" ht="27" customHeight="1">
      <c r="A12" s="97"/>
      <c r="B12" s="88" t="s">
        <v>36</v>
      </c>
      <c r="C12" s="86">
        <v>2016</v>
      </c>
      <c r="D12" s="78" t="s">
        <v>13</v>
      </c>
      <c r="E12" s="79">
        <f>SUM(E13:E15)</f>
        <v>34916.639999999999</v>
      </c>
      <c r="F12" s="79">
        <f>SUM(F13:F15)</f>
        <v>37791.100000000006</v>
      </c>
      <c r="G12" s="79">
        <f>SUM(G13:G15)</f>
        <v>37791.100000000006</v>
      </c>
      <c r="H12" s="79">
        <f>SUM(H13:H15)</f>
        <v>37791.100000000006</v>
      </c>
      <c r="I12" s="80">
        <f>H12/F12*100</f>
        <v>100</v>
      </c>
      <c r="J12" s="81"/>
    </row>
    <row r="13" spans="1:15" ht="27" customHeight="1">
      <c r="A13" s="101"/>
      <c r="B13" s="89"/>
      <c r="C13" s="91"/>
      <c r="D13" s="78" t="s">
        <v>124</v>
      </c>
      <c r="E13" s="79">
        <f t="shared" ref="E13:H15" si="0">E7</f>
        <v>13722.13</v>
      </c>
      <c r="F13" s="79">
        <f t="shared" si="0"/>
        <v>13722.13</v>
      </c>
      <c r="G13" s="79">
        <f t="shared" si="0"/>
        <v>13722.13</v>
      </c>
      <c r="H13" s="79">
        <f t="shared" si="0"/>
        <v>13722.13</v>
      </c>
      <c r="I13" s="80">
        <f>H13/F13*100</f>
        <v>100</v>
      </c>
      <c r="J13" s="81"/>
    </row>
    <row r="14" spans="1:15" ht="27" customHeight="1">
      <c r="A14" s="101"/>
      <c r="B14" s="89"/>
      <c r="C14" s="91"/>
      <c r="D14" s="78" t="s">
        <v>14</v>
      </c>
      <c r="E14" s="79">
        <f t="shared" si="0"/>
        <v>18586.240000000002</v>
      </c>
      <c r="F14" s="79">
        <f t="shared" si="0"/>
        <v>18586.240000000002</v>
      </c>
      <c r="G14" s="79">
        <f t="shared" si="0"/>
        <v>18586.240000000002</v>
      </c>
      <c r="H14" s="79">
        <f t="shared" si="0"/>
        <v>18586.240000000002</v>
      </c>
      <c r="I14" s="80">
        <f>H14/F14*100</f>
        <v>100</v>
      </c>
      <c r="J14" s="81"/>
    </row>
    <row r="15" spans="1:15" ht="12.75" customHeight="1">
      <c r="A15" s="98"/>
      <c r="B15" s="90"/>
      <c r="C15" s="87"/>
      <c r="D15" s="78" t="s">
        <v>15</v>
      </c>
      <c r="E15" s="79">
        <f>E11+E9</f>
        <v>2608.27</v>
      </c>
      <c r="F15" s="79">
        <f t="shared" si="0"/>
        <v>5482.73</v>
      </c>
      <c r="G15" s="79">
        <f t="shared" si="0"/>
        <v>5482.73</v>
      </c>
      <c r="H15" s="79">
        <f t="shared" si="0"/>
        <v>5482.73</v>
      </c>
      <c r="I15" s="80">
        <f>H15/F15*100</f>
        <v>100</v>
      </c>
      <c r="J15" s="81"/>
    </row>
    <row r="16" spans="1:15">
      <c r="A16" s="94" t="s">
        <v>29</v>
      </c>
      <c r="B16" s="95"/>
      <c r="C16" s="95"/>
      <c r="D16" s="95"/>
      <c r="E16" s="95"/>
      <c r="F16" s="95"/>
      <c r="G16" s="95"/>
      <c r="H16" s="96"/>
      <c r="I16" s="81"/>
      <c r="J16" s="81"/>
    </row>
    <row r="17" spans="1:10" ht="27.75" customHeight="1">
      <c r="A17" s="93" t="s">
        <v>18</v>
      </c>
      <c r="B17" s="92" t="s">
        <v>30</v>
      </c>
      <c r="C17" s="93" t="s">
        <v>133</v>
      </c>
      <c r="D17" s="78" t="s">
        <v>13</v>
      </c>
      <c r="E17" s="82">
        <f>E18</f>
        <v>13004.198</v>
      </c>
      <c r="F17" s="83">
        <f>F18</f>
        <v>1916.47</v>
      </c>
      <c r="G17" s="83">
        <f>G18</f>
        <v>1846.11</v>
      </c>
      <c r="H17" s="83">
        <f>H18</f>
        <v>1846.11</v>
      </c>
      <c r="I17" s="80">
        <f>H17/F17*100</f>
        <v>96.328666767546579</v>
      </c>
      <c r="J17" s="86"/>
    </row>
    <row r="18" spans="1:10" ht="14.25" customHeight="1">
      <c r="A18" s="93"/>
      <c r="B18" s="92"/>
      <c r="C18" s="93"/>
      <c r="D18" s="78" t="s">
        <v>15</v>
      </c>
      <c r="E18" s="82">
        <v>13004.198</v>
      </c>
      <c r="F18" s="83">
        <v>1916.47</v>
      </c>
      <c r="G18" s="84">
        <v>1846.11</v>
      </c>
      <c r="H18" s="84">
        <v>1846.11</v>
      </c>
      <c r="I18" s="80">
        <f>H18/F18*100</f>
        <v>96.328666767546579</v>
      </c>
      <c r="J18" s="87"/>
    </row>
    <row r="19" spans="1:10" ht="30" customHeight="1">
      <c r="A19" s="97" t="s">
        <v>19</v>
      </c>
      <c r="B19" s="88" t="s">
        <v>31</v>
      </c>
      <c r="C19" s="86">
        <v>2016</v>
      </c>
      <c r="D19" s="78" t="s">
        <v>13</v>
      </c>
      <c r="E19" s="79">
        <f>E20</f>
        <v>900</v>
      </c>
      <c r="F19" s="79">
        <f>F20</f>
        <v>865.19</v>
      </c>
      <c r="G19" s="79">
        <f>G20</f>
        <v>865.09</v>
      </c>
      <c r="H19" s="79">
        <f>H20</f>
        <v>865.09</v>
      </c>
      <c r="I19" s="80">
        <f>H19/F19*100</f>
        <v>99.988441845143839</v>
      </c>
      <c r="J19" s="88"/>
    </row>
    <row r="20" spans="1:10" ht="43.5" customHeight="1">
      <c r="A20" s="98"/>
      <c r="B20" s="90"/>
      <c r="C20" s="87"/>
      <c r="D20" s="78" t="s">
        <v>15</v>
      </c>
      <c r="E20" s="79">
        <v>900</v>
      </c>
      <c r="F20" s="84">
        <v>865.19</v>
      </c>
      <c r="G20" s="84">
        <v>865.09</v>
      </c>
      <c r="H20" s="84">
        <v>865.09</v>
      </c>
      <c r="I20" s="80">
        <f>H20/F20*100</f>
        <v>99.988441845143839</v>
      </c>
      <c r="J20" s="90"/>
    </row>
    <row r="21" spans="1:10" ht="25.5" customHeight="1">
      <c r="A21" s="97" t="s">
        <v>20</v>
      </c>
      <c r="B21" s="88" t="s">
        <v>32</v>
      </c>
      <c r="C21" s="86">
        <v>2016</v>
      </c>
      <c r="D21" s="78" t="s">
        <v>13</v>
      </c>
      <c r="E21" s="79">
        <f>E22</f>
        <v>637.70000000000005</v>
      </c>
      <c r="F21" s="79">
        <f>F22</f>
        <v>887.7</v>
      </c>
      <c r="G21" s="79">
        <f>G22</f>
        <v>887.44</v>
      </c>
      <c r="H21" s="79">
        <f>H22</f>
        <v>887.44</v>
      </c>
      <c r="I21" s="80">
        <f t="shared" ref="I21:I36" si="1">H21/F21*100</f>
        <v>99.970710825729412</v>
      </c>
      <c r="J21" s="88" t="s">
        <v>134</v>
      </c>
    </row>
    <row r="22" spans="1:10" ht="16.5" customHeight="1">
      <c r="A22" s="98"/>
      <c r="B22" s="90"/>
      <c r="C22" s="87"/>
      <c r="D22" s="78" t="s">
        <v>15</v>
      </c>
      <c r="E22" s="85">
        <v>637.70000000000005</v>
      </c>
      <c r="F22" s="85">
        <v>887.7</v>
      </c>
      <c r="G22" s="79">
        <v>887.44</v>
      </c>
      <c r="H22" s="79">
        <v>887.44</v>
      </c>
      <c r="I22" s="80">
        <f t="shared" si="1"/>
        <v>99.970710825729412</v>
      </c>
      <c r="J22" s="90"/>
    </row>
    <row r="23" spans="1:10" ht="27" customHeight="1">
      <c r="A23" s="97" t="s">
        <v>33</v>
      </c>
      <c r="B23" s="88" t="s">
        <v>41</v>
      </c>
      <c r="C23" s="86">
        <v>2016</v>
      </c>
      <c r="D23" s="78" t="s">
        <v>13</v>
      </c>
      <c r="E23" s="85">
        <f>SUM(E24:E25)</f>
        <v>900</v>
      </c>
      <c r="F23" s="85">
        <f>SUM(F24:F25)</f>
        <v>710</v>
      </c>
      <c r="G23" s="85">
        <f>SUM(G24:G25)</f>
        <v>709.58</v>
      </c>
      <c r="H23" s="85">
        <f>SUM(H24:H25)</f>
        <v>709.58</v>
      </c>
      <c r="I23" s="80">
        <f t="shared" si="1"/>
        <v>99.94084507042254</v>
      </c>
      <c r="J23" s="86"/>
    </row>
    <row r="24" spans="1:10" ht="25.5" customHeight="1">
      <c r="A24" s="101"/>
      <c r="B24" s="89"/>
      <c r="C24" s="91"/>
      <c r="D24" s="78" t="s">
        <v>14</v>
      </c>
      <c r="E24" s="85">
        <v>0</v>
      </c>
      <c r="F24" s="85">
        <v>0</v>
      </c>
      <c r="G24" s="85">
        <v>0</v>
      </c>
      <c r="H24" s="84">
        <v>0</v>
      </c>
      <c r="I24" s="80">
        <v>0</v>
      </c>
      <c r="J24" s="91"/>
    </row>
    <row r="25" spans="1:10" ht="16.5" customHeight="1">
      <c r="A25" s="98"/>
      <c r="B25" s="90"/>
      <c r="C25" s="87"/>
      <c r="D25" s="78" t="s">
        <v>15</v>
      </c>
      <c r="E25" s="85">
        <v>900</v>
      </c>
      <c r="F25" s="85">
        <v>710</v>
      </c>
      <c r="G25" s="85">
        <v>709.58</v>
      </c>
      <c r="H25" s="84">
        <v>709.58</v>
      </c>
      <c r="I25" s="80">
        <f t="shared" si="1"/>
        <v>99.94084507042254</v>
      </c>
      <c r="J25" s="87"/>
    </row>
    <row r="26" spans="1:10" ht="26.25" customHeight="1">
      <c r="A26" s="97" t="s">
        <v>34</v>
      </c>
      <c r="B26" s="88" t="s">
        <v>42</v>
      </c>
      <c r="C26" s="86">
        <v>2016</v>
      </c>
      <c r="D26" s="78" t="s">
        <v>13</v>
      </c>
      <c r="E26" s="85">
        <f>E27</f>
        <v>22443.79</v>
      </c>
      <c r="F26" s="85">
        <f>F27</f>
        <v>10263.030000000001</v>
      </c>
      <c r="G26" s="85">
        <f>G27</f>
        <v>10263.030000000001</v>
      </c>
      <c r="H26" s="85">
        <f>H27</f>
        <v>10263.030000000001</v>
      </c>
      <c r="I26" s="80">
        <f t="shared" si="1"/>
        <v>100</v>
      </c>
      <c r="J26" s="88" t="s">
        <v>134</v>
      </c>
    </row>
    <row r="27" spans="1:10" ht="36" customHeight="1">
      <c r="A27" s="98"/>
      <c r="B27" s="90"/>
      <c r="C27" s="87"/>
      <c r="D27" s="78" t="s">
        <v>15</v>
      </c>
      <c r="E27" s="85">
        <v>22443.79</v>
      </c>
      <c r="F27" s="85">
        <v>10263.030000000001</v>
      </c>
      <c r="G27" s="85">
        <v>10263.030000000001</v>
      </c>
      <c r="H27" s="84">
        <v>10263.030000000001</v>
      </c>
      <c r="I27" s="80">
        <f t="shared" si="1"/>
        <v>100</v>
      </c>
      <c r="J27" s="90"/>
    </row>
    <row r="28" spans="1:10" ht="26.25" customHeight="1">
      <c r="A28" s="93"/>
      <c r="B28" s="92" t="s">
        <v>21</v>
      </c>
      <c r="C28" s="86">
        <v>2016</v>
      </c>
      <c r="D28" s="78" t="s">
        <v>13</v>
      </c>
      <c r="E28" s="84">
        <f>E26+E23+E21+E19+E17</f>
        <v>37885.688000000002</v>
      </c>
      <c r="F28" s="84">
        <f>F26+F23+F21+F19+F17</f>
        <v>14642.390000000001</v>
      </c>
      <c r="G28" s="84">
        <f>G26+G23+G21+G19+G17</f>
        <v>14571.250000000002</v>
      </c>
      <c r="H28" s="84">
        <f>H26+H23+H21+H19+H17</f>
        <v>14571.250000000002</v>
      </c>
      <c r="I28" s="80">
        <f t="shared" si="1"/>
        <v>99.514150353869837</v>
      </c>
      <c r="J28" s="111"/>
    </row>
    <row r="29" spans="1:10" ht="12" customHeight="1">
      <c r="A29" s="93"/>
      <c r="B29" s="92"/>
      <c r="C29" s="91"/>
      <c r="D29" s="78" t="s">
        <v>37</v>
      </c>
      <c r="E29" s="85">
        <v>0</v>
      </c>
      <c r="F29" s="85">
        <v>0</v>
      </c>
      <c r="G29" s="85">
        <f>G24</f>
        <v>0</v>
      </c>
      <c r="H29" s="84">
        <f>H24</f>
        <v>0</v>
      </c>
      <c r="I29" s="80">
        <v>0</v>
      </c>
      <c r="J29" s="112"/>
    </row>
    <row r="30" spans="1:10" ht="12" customHeight="1">
      <c r="A30" s="93"/>
      <c r="B30" s="92"/>
      <c r="C30" s="87"/>
      <c r="D30" s="78" t="s">
        <v>15</v>
      </c>
      <c r="E30" s="84">
        <f>E18+E20+E22+E25+E27</f>
        <v>37885.688000000002</v>
      </c>
      <c r="F30" s="84">
        <f>F18+F20+F22+F25+F27</f>
        <v>14642.39</v>
      </c>
      <c r="G30" s="84">
        <f>G18+G20+G22+G25+G27</f>
        <v>14571.25</v>
      </c>
      <c r="H30" s="84">
        <f>H18+H20+H22+H25+H27</f>
        <v>14571.25</v>
      </c>
      <c r="I30" s="80">
        <f t="shared" si="1"/>
        <v>99.514150353869837</v>
      </c>
      <c r="J30" s="113"/>
    </row>
    <row r="31" spans="1:10" ht="24" customHeight="1">
      <c r="A31" s="108" t="s">
        <v>45</v>
      </c>
      <c r="B31" s="92" t="s">
        <v>22</v>
      </c>
      <c r="C31" s="86">
        <v>2016</v>
      </c>
      <c r="D31" s="78" t="s">
        <v>13</v>
      </c>
      <c r="E31" s="79">
        <v>0</v>
      </c>
      <c r="F31" s="84">
        <v>0</v>
      </c>
      <c r="G31" s="84">
        <v>0</v>
      </c>
      <c r="H31" s="84">
        <v>0</v>
      </c>
      <c r="I31" s="80">
        <v>0</v>
      </c>
      <c r="J31" s="81"/>
    </row>
    <row r="32" spans="1:10" ht="15.75" customHeight="1">
      <c r="A32" s="108"/>
      <c r="B32" s="92"/>
      <c r="C32" s="87"/>
      <c r="D32" s="78" t="s">
        <v>15</v>
      </c>
      <c r="E32" s="84">
        <v>0</v>
      </c>
      <c r="F32" s="84">
        <v>0</v>
      </c>
      <c r="G32" s="84">
        <v>0</v>
      </c>
      <c r="H32" s="84">
        <v>0</v>
      </c>
      <c r="I32" s="80">
        <v>0</v>
      </c>
      <c r="J32" s="81"/>
    </row>
    <row r="33" spans="1:10" ht="26.25" customHeight="1">
      <c r="A33" s="108"/>
      <c r="B33" s="103" t="s">
        <v>23</v>
      </c>
      <c r="C33" s="103">
        <v>2016</v>
      </c>
      <c r="D33" s="78" t="s">
        <v>13</v>
      </c>
      <c r="E33" s="84">
        <f>E12+E28</f>
        <v>72802.328000000009</v>
      </c>
      <c r="F33" s="84">
        <f>F12+F28</f>
        <v>52433.490000000005</v>
      </c>
      <c r="G33" s="84">
        <f>G12+G28</f>
        <v>52362.350000000006</v>
      </c>
      <c r="H33" s="84">
        <f>H12+H28</f>
        <v>52362.350000000006</v>
      </c>
      <c r="I33" s="80">
        <f t="shared" si="1"/>
        <v>99.864323355168622</v>
      </c>
      <c r="J33" s="81"/>
    </row>
    <row r="34" spans="1:10" ht="25.5">
      <c r="A34" s="108"/>
      <c r="B34" s="103"/>
      <c r="C34" s="103"/>
      <c r="D34" s="78" t="s">
        <v>124</v>
      </c>
      <c r="E34" s="84">
        <f>E7</f>
        <v>13722.13</v>
      </c>
      <c r="F34" s="84">
        <f>F7</f>
        <v>13722.13</v>
      </c>
      <c r="G34" s="84">
        <f>G7</f>
        <v>13722.13</v>
      </c>
      <c r="H34" s="84">
        <f>H7</f>
        <v>13722.13</v>
      </c>
      <c r="I34" s="84">
        <f>I7</f>
        <v>100</v>
      </c>
      <c r="J34" s="81"/>
    </row>
    <row r="35" spans="1:10" ht="14.25" customHeight="1">
      <c r="A35" s="108"/>
      <c r="B35" s="103"/>
      <c r="C35" s="103"/>
      <c r="D35" s="78" t="s">
        <v>37</v>
      </c>
      <c r="E35" s="84">
        <f>E8+E29</f>
        <v>18586.240000000002</v>
      </c>
      <c r="F35" s="84">
        <f>F8+F29</f>
        <v>18586.240000000002</v>
      </c>
      <c r="G35" s="84">
        <f>G8+G29</f>
        <v>18586.240000000002</v>
      </c>
      <c r="H35" s="84">
        <f>H8+H29</f>
        <v>18586.240000000002</v>
      </c>
      <c r="I35" s="84">
        <f>H35/F35*100</f>
        <v>100</v>
      </c>
      <c r="J35" s="81"/>
    </row>
    <row r="36" spans="1:10" ht="13.5" customHeight="1">
      <c r="A36" s="108"/>
      <c r="B36" s="103"/>
      <c r="C36" s="103"/>
      <c r="D36" s="78" t="s">
        <v>15</v>
      </c>
      <c r="E36" s="84">
        <f>E15+E30</f>
        <v>40493.957999999999</v>
      </c>
      <c r="F36" s="84">
        <f>F15+F30</f>
        <v>20125.12</v>
      </c>
      <c r="G36" s="84">
        <f>G15+G30</f>
        <v>20053.98</v>
      </c>
      <c r="H36" s="84">
        <f>H15+H30</f>
        <v>20053.98</v>
      </c>
      <c r="I36" s="80">
        <f t="shared" si="1"/>
        <v>99.646511424528157</v>
      </c>
      <c r="J36" s="81"/>
    </row>
    <row r="37" spans="1:10">
      <c r="A37" s="32"/>
      <c r="B37" s="33"/>
      <c r="C37" s="33"/>
      <c r="D37" s="34"/>
      <c r="E37" s="35"/>
      <c r="F37" s="35"/>
      <c r="G37" s="35"/>
      <c r="H37" s="35"/>
      <c r="I37" s="36"/>
      <c r="J37" s="37"/>
    </row>
    <row r="38" spans="1:10">
      <c r="A38" s="32"/>
      <c r="B38" s="33"/>
      <c r="C38" s="33"/>
      <c r="D38" s="34"/>
      <c r="E38" s="35"/>
      <c r="F38" s="35"/>
      <c r="G38" s="35"/>
      <c r="H38" s="35"/>
      <c r="I38" s="36"/>
      <c r="J38" s="37"/>
    </row>
    <row r="39" spans="1:10">
      <c r="B39" s="8"/>
      <c r="C39" s="8"/>
      <c r="D39" s="34"/>
    </row>
    <row r="40" spans="1:10" s="40" customFormat="1">
      <c r="A40" s="39"/>
      <c r="D40" s="8"/>
      <c r="E40" s="41"/>
    </row>
    <row r="41" spans="1:10" s="40" customFormat="1">
      <c r="A41" s="8"/>
      <c r="B41" s="8"/>
      <c r="C41" s="8"/>
      <c r="E41" s="8"/>
      <c r="F41" s="8"/>
      <c r="G41" s="8"/>
      <c r="J41" s="8"/>
    </row>
    <row r="42" spans="1:10">
      <c r="H42" s="44"/>
    </row>
    <row r="43" spans="1:10">
      <c r="E43" s="45"/>
      <c r="H43" s="44"/>
    </row>
    <row r="44" spans="1:10">
      <c r="E44" s="45"/>
    </row>
  </sheetData>
  <mergeCells count="50">
    <mergeCell ref="A1:J1"/>
    <mergeCell ref="A31:A32"/>
    <mergeCell ref="B31:B32"/>
    <mergeCell ref="A2:A3"/>
    <mergeCell ref="B2:B3"/>
    <mergeCell ref="C2:C3"/>
    <mergeCell ref="C28:C30"/>
    <mergeCell ref="A26:A27"/>
    <mergeCell ref="B26:B27"/>
    <mergeCell ref="C21:C22"/>
    <mergeCell ref="B23:B25"/>
    <mergeCell ref="J21:J22"/>
    <mergeCell ref="J26:J27"/>
    <mergeCell ref="J28:J30"/>
    <mergeCell ref="J23:J25"/>
    <mergeCell ref="A19:A20"/>
    <mergeCell ref="C33:C36"/>
    <mergeCell ref="E2:H2"/>
    <mergeCell ref="D2:D3"/>
    <mergeCell ref="A5:J5"/>
    <mergeCell ref="C23:C25"/>
    <mergeCell ref="A23:A25"/>
    <mergeCell ref="A33:A36"/>
    <mergeCell ref="B33:B36"/>
    <mergeCell ref="A28:A30"/>
    <mergeCell ref="B28:B30"/>
    <mergeCell ref="A10:A11"/>
    <mergeCell ref="B10:B11"/>
    <mergeCell ref="B21:B22"/>
    <mergeCell ref="C26:C27"/>
    <mergeCell ref="J19:J20"/>
    <mergeCell ref="B19:B20"/>
    <mergeCell ref="I2:I3"/>
    <mergeCell ref="A6:A9"/>
    <mergeCell ref="A17:A18"/>
    <mergeCell ref="J2:J3"/>
    <mergeCell ref="A12:A15"/>
    <mergeCell ref="J6:J9"/>
    <mergeCell ref="J17:J18"/>
    <mergeCell ref="C31:C32"/>
    <mergeCell ref="B6:B9"/>
    <mergeCell ref="C6:C9"/>
    <mergeCell ref="C12:C15"/>
    <mergeCell ref="B17:B18"/>
    <mergeCell ref="C19:C20"/>
    <mergeCell ref="B12:B15"/>
    <mergeCell ref="C17:C18"/>
    <mergeCell ref="A16:H16"/>
    <mergeCell ref="A21:A22"/>
    <mergeCell ref="C10:C11"/>
  </mergeCells>
  <phoneticPr fontId="6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A2" sqref="A2:G23"/>
    </sheetView>
  </sheetViews>
  <sheetFormatPr defaultRowHeight="15"/>
  <cols>
    <col min="1" max="1" width="4.7109375" style="11" customWidth="1"/>
    <col min="2" max="2" width="67.7109375" style="9" customWidth="1"/>
    <col min="3" max="3" width="16.28515625" style="9" customWidth="1"/>
    <col min="4" max="4" width="14.140625" style="9" customWidth="1"/>
    <col min="5" max="5" width="12.85546875" style="9" customWidth="1"/>
    <col min="6" max="6" width="12.42578125" style="9" customWidth="1"/>
    <col min="7" max="7" width="10.42578125" style="9" customWidth="1"/>
    <col min="8" max="16384" width="9.140625" style="9"/>
  </cols>
  <sheetData>
    <row r="1" spans="1:7" s="1" customFormat="1" ht="42.75" customHeight="1">
      <c r="A1" s="117" t="s">
        <v>128</v>
      </c>
      <c r="B1" s="117"/>
      <c r="C1" s="117"/>
      <c r="D1" s="117"/>
      <c r="E1" s="117"/>
      <c r="F1" s="117"/>
      <c r="G1" s="117"/>
    </row>
    <row r="2" spans="1:7" s="1" customFormat="1" ht="15.75">
      <c r="A2" s="118" t="s">
        <v>0</v>
      </c>
      <c r="B2" s="119" t="s">
        <v>1</v>
      </c>
      <c r="C2" s="119" t="s">
        <v>2</v>
      </c>
      <c r="D2" s="116" t="s">
        <v>6</v>
      </c>
      <c r="E2" s="116"/>
      <c r="F2" s="116"/>
      <c r="G2" s="116" t="s">
        <v>7</v>
      </c>
    </row>
    <row r="3" spans="1:7" s="1" customFormat="1" ht="76.5">
      <c r="A3" s="118"/>
      <c r="B3" s="119"/>
      <c r="C3" s="119"/>
      <c r="D3" s="2" t="s">
        <v>5</v>
      </c>
      <c r="E3" s="2" t="s">
        <v>3</v>
      </c>
      <c r="F3" s="2" t="s">
        <v>4</v>
      </c>
      <c r="G3" s="116"/>
    </row>
    <row r="4" spans="1:7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ht="24" customHeight="1">
      <c r="A5" s="123" t="s">
        <v>121</v>
      </c>
      <c r="B5" s="123"/>
      <c r="C5" s="123"/>
      <c r="D5" s="123"/>
      <c r="E5" s="123"/>
      <c r="F5" s="123"/>
      <c r="G5" s="123"/>
    </row>
    <row r="6" spans="1:7" ht="25.5" customHeight="1">
      <c r="A6" s="6" t="s">
        <v>16</v>
      </c>
      <c r="B6" s="5" t="s">
        <v>28</v>
      </c>
      <c r="C6" s="5" t="s">
        <v>24</v>
      </c>
      <c r="D6" s="19">
        <v>37791.1</v>
      </c>
      <c r="E6" s="19">
        <v>37791.1</v>
      </c>
      <c r="F6" s="19">
        <v>37791.1</v>
      </c>
      <c r="G6" s="19">
        <f>F6/D6*100</f>
        <v>100</v>
      </c>
    </row>
    <row r="7" spans="1:7" ht="13.5" customHeight="1">
      <c r="A7" s="20" t="s">
        <v>38</v>
      </c>
      <c r="B7" s="21" t="s">
        <v>27</v>
      </c>
      <c r="C7" s="21" t="s">
        <v>8</v>
      </c>
      <c r="D7" s="22">
        <v>0</v>
      </c>
      <c r="E7" s="22">
        <v>0</v>
      </c>
      <c r="F7" s="22">
        <v>0</v>
      </c>
      <c r="G7" s="19">
        <v>0</v>
      </c>
    </row>
    <row r="8" spans="1:7" ht="15" customHeight="1">
      <c r="A8" s="102"/>
      <c r="B8" s="115" t="s">
        <v>36</v>
      </c>
      <c r="C8" s="5" t="s">
        <v>17</v>
      </c>
      <c r="D8" s="19">
        <f>D6+D7</f>
        <v>37791.1</v>
      </c>
      <c r="E8" s="19">
        <f t="shared" ref="E8:F8" si="0">E6+E7</f>
        <v>37791.1</v>
      </c>
      <c r="F8" s="19">
        <f t="shared" si="0"/>
        <v>37791.1</v>
      </c>
      <c r="G8" s="19">
        <f>F8/D8*100</f>
        <v>100</v>
      </c>
    </row>
    <row r="9" spans="1:7" ht="13.5" customHeight="1">
      <c r="A9" s="102"/>
      <c r="B9" s="115"/>
      <c r="C9" s="5" t="s">
        <v>24</v>
      </c>
      <c r="D9" s="19">
        <f>D5+D6+D7</f>
        <v>37791.1</v>
      </c>
      <c r="E9" s="19">
        <f t="shared" ref="E9:F9" si="1">E5+E6+E7</f>
        <v>37791.1</v>
      </c>
      <c r="F9" s="19">
        <f t="shared" si="1"/>
        <v>37791.1</v>
      </c>
      <c r="G9" s="19">
        <f>F9/D9*100</f>
        <v>100</v>
      </c>
    </row>
    <row r="10" spans="1:7" s="10" customFormat="1" ht="13.5" customHeight="1">
      <c r="A10" s="102"/>
      <c r="B10" s="115"/>
      <c r="C10" s="5" t="s">
        <v>8</v>
      </c>
      <c r="D10" s="19">
        <v>0</v>
      </c>
      <c r="E10" s="19">
        <v>0</v>
      </c>
      <c r="F10" s="19">
        <v>0</v>
      </c>
      <c r="G10" s="19">
        <v>0</v>
      </c>
    </row>
    <row r="11" spans="1:7">
      <c r="A11" s="122" t="s">
        <v>39</v>
      </c>
      <c r="B11" s="122"/>
      <c r="C11" s="122"/>
      <c r="D11" s="122"/>
      <c r="E11" s="122"/>
      <c r="F11" s="122"/>
      <c r="G11" s="122"/>
    </row>
    <row r="12" spans="1:7" ht="25.5" customHeight="1">
      <c r="A12" s="6" t="s">
        <v>18</v>
      </c>
      <c r="B12" s="18" t="s">
        <v>30</v>
      </c>
      <c r="C12" s="5" t="s">
        <v>8</v>
      </c>
      <c r="D12" s="19">
        <f>'приложение 4 '!F17</f>
        <v>1916.47</v>
      </c>
      <c r="E12" s="19">
        <f>'приложение 4 '!G17</f>
        <v>1846.11</v>
      </c>
      <c r="F12" s="19">
        <f>E12</f>
        <v>1846.11</v>
      </c>
      <c r="G12" s="19">
        <f t="shared" ref="G12:G18" si="2">F12/D12*100</f>
        <v>96.328666767546579</v>
      </c>
    </row>
    <row r="13" spans="1:7" ht="39" customHeight="1">
      <c r="A13" s="6" t="s">
        <v>19</v>
      </c>
      <c r="B13" s="75" t="s">
        <v>142</v>
      </c>
      <c r="C13" s="5" t="s">
        <v>8</v>
      </c>
      <c r="D13" s="19">
        <f>'приложение 4 '!F19</f>
        <v>865.19</v>
      </c>
      <c r="E13" s="19">
        <f>'приложение 4 '!G19</f>
        <v>865.09</v>
      </c>
      <c r="F13" s="19">
        <f t="shared" ref="F13:F16" si="3">E13</f>
        <v>865.09</v>
      </c>
      <c r="G13" s="19">
        <f t="shared" si="2"/>
        <v>99.988441845143839</v>
      </c>
    </row>
    <row r="14" spans="1:7" ht="27.75" customHeight="1">
      <c r="A14" s="6"/>
      <c r="B14" s="18" t="s">
        <v>32</v>
      </c>
      <c r="C14" s="5" t="s">
        <v>8</v>
      </c>
      <c r="D14" s="19">
        <f>'приложение 4 '!F21</f>
        <v>887.7</v>
      </c>
      <c r="E14" s="19">
        <f>'приложение 4 '!G21</f>
        <v>887.44</v>
      </c>
      <c r="F14" s="19">
        <f t="shared" si="3"/>
        <v>887.44</v>
      </c>
      <c r="G14" s="19">
        <f t="shared" si="2"/>
        <v>99.970710825729412</v>
      </c>
    </row>
    <row r="15" spans="1:7" ht="27" customHeight="1">
      <c r="A15" s="6"/>
      <c r="B15" s="18" t="s">
        <v>40</v>
      </c>
      <c r="C15" s="5" t="s">
        <v>8</v>
      </c>
      <c r="D15" s="19">
        <f>'приложение 4 '!F23</f>
        <v>710</v>
      </c>
      <c r="E15" s="19">
        <f>'приложение 4 '!G23</f>
        <v>709.58</v>
      </c>
      <c r="F15" s="19">
        <f t="shared" si="3"/>
        <v>709.58</v>
      </c>
      <c r="G15" s="19">
        <f t="shared" si="2"/>
        <v>99.94084507042254</v>
      </c>
    </row>
    <row r="16" spans="1:7" s="10" customFormat="1" ht="39.75" customHeight="1">
      <c r="A16" s="6" t="s">
        <v>20</v>
      </c>
      <c r="B16" s="18" t="s">
        <v>35</v>
      </c>
      <c r="C16" s="18" t="s">
        <v>8</v>
      </c>
      <c r="D16" s="19">
        <f>'приложение 4 '!F26</f>
        <v>10263.030000000001</v>
      </c>
      <c r="E16" s="19">
        <f>'приложение 4 '!G26</f>
        <v>10263.030000000001</v>
      </c>
      <c r="F16" s="19">
        <f t="shared" si="3"/>
        <v>10263.030000000001</v>
      </c>
      <c r="G16" s="19">
        <f t="shared" si="2"/>
        <v>100</v>
      </c>
    </row>
    <row r="17" spans="1:8" ht="15" customHeight="1">
      <c r="A17" s="120"/>
      <c r="B17" s="121" t="s">
        <v>21</v>
      </c>
      <c r="C17" s="5" t="s">
        <v>17</v>
      </c>
      <c r="D17" s="19">
        <f>SUM(D12:D16)</f>
        <v>14642.39</v>
      </c>
      <c r="E17" s="19">
        <f>E12+E13+E14+E15+E16</f>
        <v>14571.25</v>
      </c>
      <c r="F17" s="19">
        <f>F12+F13+F14+F15+F16</f>
        <v>14571.25</v>
      </c>
      <c r="G17" s="19">
        <f t="shared" si="2"/>
        <v>99.514150353869837</v>
      </c>
      <c r="H17" s="12"/>
    </row>
    <row r="18" spans="1:8" ht="15" customHeight="1">
      <c r="A18" s="120"/>
      <c r="B18" s="121"/>
      <c r="C18" s="5" t="s">
        <v>8</v>
      </c>
      <c r="D18" s="19">
        <f>D17</f>
        <v>14642.39</v>
      </c>
      <c r="E18" s="19">
        <f>E17</f>
        <v>14571.25</v>
      </c>
      <c r="F18" s="19">
        <f>F17</f>
        <v>14571.25</v>
      </c>
      <c r="G18" s="19">
        <f t="shared" si="2"/>
        <v>99.514150353869837</v>
      </c>
    </row>
    <row r="19" spans="1:8" ht="13.5" customHeight="1">
      <c r="A19" s="120" t="s">
        <v>44</v>
      </c>
      <c r="B19" s="121" t="s">
        <v>22</v>
      </c>
      <c r="C19" s="23" t="s">
        <v>17</v>
      </c>
      <c r="D19" s="19">
        <v>0</v>
      </c>
      <c r="E19" s="19">
        <v>0</v>
      </c>
      <c r="F19" s="19">
        <v>0</v>
      </c>
      <c r="G19" s="19">
        <v>0</v>
      </c>
    </row>
    <row r="20" spans="1:8" ht="12.75" customHeight="1">
      <c r="A20" s="120"/>
      <c r="B20" s="121"/>
      <c r="C20" s="23" t="s">
        <v>8</v>
      </c>
      <c r="D20" s="19">
        <v>0</v>
      </c>
      <c r="E20" s="19">
        <v>0</v>
      </c>
      <c r="F20" s="19">
        <v>0</v>
      </c>
      <c r="G20" s="46">
        <v>0</v>
      </c>
    </row>
    <row r="21" spans="1:8">
      <c r="A21" s="114"/>
      <c r="B21" s="115" t="s">
        <v>23</v>
      </c>
      <c r="C21" s="5" t="s">
        <v>17</v>
      </c>
      <c r="D21" s="19">
        <f>D17+D19+D8</f>
        <v>52433.49</v>
      </c>
      <c r="E21" s="19">
        <f>E17+E19+E8</f>
        <v>52362.35</v>
      </c>
      <c r="F21" s="19">
        <f>F17+F19+F8</f>
        <v>52362.35</v>
      </c>
      <c r="G21" s="19">
        <f>F21/D21*100</f>
        <v>99.864323355168622</v>
      </c>
    </row>
    <row r="22" spans="1:8">
      <c r="A22" s="114"/>
      <c r="B22" s="115"/>
      <c r="C22" s="5" t="s">
        <v>8</v>
      </c>
      <c r="D22" s="19">
        <f>D20+D16+D15+D14+D13+D12+D10</f>
        <v>14642.390000000001</v>
      </c>
      <c r="E22" s="19">
        <f>E20+E16+E15+E14+E13+E12+E10</f>
        <v>14571.250000000002</v>
      </c>
      <c r="F22" s="19">
        <f>F20+F16+F15+F14+F13+F12+F10</f>
        <v>14571.250000000002</v>
      </c>
      <c r="G22" s="19">
        <f>F22/D22*100</f>
        <v>99.514150353869837</v>
      </c>
    </row>
    <row r="23" spans="1:8" ht="13.5" customHeight="1">
      <c r="A23" s="114"/>
      <c r="B23" s="115"/>
      <c r="C23" s="5" t="s">
        <v>24</v>
      </c>
      <c r="D23" s="19">
        <f>D8</f>
        <v>37791.1</v>
      </c>
      <c r="E23" s="19">
        <f>E8</f>
        <v>37791.1</v>
      </c>
      <c r="F23" s="19">
        <f>F8</f>
        <v>37791.1</v>
      </c>
      <c r="G23" s="19">
        <f>F23/D23*100</f>
        <v>100</v>
      </c>
    </row>
    <row r="24" spans="1:8" ht="21.75" customHeight="1">
      <c r="E24" s="12"/>
    </row>
    <row r="25" spans="1:8" s="7" customFormat="1" ht="12.75">
      <c r="A25" s="13"/>
    </row>
    <row r="26" spans="1:8" s="15" customFormat="1" ht="12.75">
      <c r="A26" s="14"/>
      <c r="E26" s="16"/>
    </row>
    <row r="27" spans="1:8" s="15" customFormat="1" ht="12.75">
      <c r="A27" s="7"/>
      <c r="B27" s="7"/>
      <c r="C27" s="7"/>
      <c r="D27" s="7"/>
      <c r="E27" s="7"/>
      <c r="F27" s="7"/>
      <c r="G27" s="7"/>
    </row>
    <row r="28" spans="1:8">
      <c r="D28" s="12"/>
      <c r="G28" s="17"/>
    </row>
    <row r="29" spans="1:8">
      <c r="D29" s="12"/>
    </row>
  </sheetData>
  <mergeCells count="16">
    <mergeCell ref="A21:A23"/>
    <mergeCell ref="B21:B23"/>
    <mergeCell ref="G2:G3"/>
    <mergeCell ref="A1:G1"/>
    <mergeCell ref="A2:A3"/>
    <mergeCell ref="B2:B3"/>
    <mergeCell ref="C2:C3"/>
    <mergeCell ref="D2:F2"/>
    <mergeCell ref="A19:A20"/>
    <mergeCell ref="B19:B20"/>
    <mergeCell ref="A17:A18"/>
    <mergeCell ref="B17:B18"/>
    <mergeCell ref="A11:G11"/>
    <mergeCell ref="A5:G5"/>
    <mergeCell ref="B8:B10"/>
    <mergeCell ref="A8:A10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88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topLeftCell="A7" workbookViewId="0">
      <selection activeCell="A3" sqref="A3:H23"/>
    </sheetView>
  </sheetViews>
  <sheetFormatPr defaultColWidth="8.7109375" defaultRowHeight="15"/>
  <cols>
    <col min="1" max="1" width="5.140625" style="53" customWidth="1"/>
    <col min="2" max="2" width="28.42578125" style="53" customWidth="1"/>
    <col min="3" max="3" width="8" style="53" customWidth="1"/>
    <col min="4" max="4" width="10.7109375" style="53" customWidth="1"/>
    <col min="5" max="5" width="7.140625" style="53" customWidth="1"/>
    <col min="6" max="6" width="7.5703125" style="53" customWidth="1"/>
    <col min="7" max="7" width="10.7109375" style="53" customWidth="1"/>
    <col min="8" max="8" width="29.85546875" style="53" customWidth="1"/>
    <col min="9" max="9" width="8.5703125" style="72" customWidth="1"/>
    <col min="10" max="10" width="10.28515625" style="72" customWidth="1"/>
    <col min="11" max="11" width="7.5703125" style="72" customWidth="1"/>
    <col min="12" max="12" width="24.28515625" style="72" customWidth="1"/>
    <col min="13" max="13" width="8.28515625" style="72" customWidth="1"/>
    <col min="14" max="14" width="10.140625" style="72" customWidth="1"/>
    <col min="15" max="18" width="8.7109375" style="72"/>
    <col min="19" max="19" width="2.5703125" style="72" customWidth="1"/>
    <col min="20" max="20" width="8.7109375" style="72" hidden="1" customWidth="1"/>
    <col min="21" max="30" width="8.7109375" style="72"/>
    <col min="31" max="16384" width="8.7109375" style="53"/>
  </cols>
  <sheetData>
    <row r="1" spans="1:9" ht="65.25" customHeight="1">
      <c r="A1" s="126" t="s">
        <v>129</v>
      </c>
      <c r="B1" s="127"/>
      <c r="C1" s="127"/>
      <c r="D1" s="127"/>
      <c r="E1" s="127"/>
      <c r="F1" s="127"/>
      <c r="G1" s="127"/>
      <c r="H1" s="127"/>
      <c r="I1" s="53"/>
    </row>
    <row r="3" spans="1:9" ht="39" customHeight="1">
      <c r="A3" s="146" t="s">
        <v>0</v>
      </c>
      <c r="B3" s="147" t="s">
        <v>47</v>
      </c>
      <c r="C3" s="147" t="s">
        <v>48</v>
      </c>
      <c r="D3" s="147" t="s">
        <v>49</v>
      </c>
      <c r="E3" s="147"/>
      <c r="F3" s="147"/>
      <c r="G3" s="147"/>
      <c r="H3" s="147" t="s">
        <v>50</v>
      </c>
    </row>
    <row r="4" spans="1:9">
      <c r="A4" s="146"/>
      <c r="B4" s="147"/>
      <c r="C4" s="147"/>
      <c r="D4" s="147" t="s">
        <v>51</v>
      </c>
      <c r="E4" s="148" t="s">
        <v>52</v>
      </c>
      <c r="F4" s="148"/>
      <c r="G4" s="148"/>
      <c r="H4" s="147"/>
    </row>
    <row r="5" spans="1:9" ht="51">
      <c r="A5" s="146"/>
      <c r="B5" s="147"/>
      <c r="C5" s="147"/>
      <c r="D5" s="147"/>
      <c r="E5" s="85" t="s">
        <v>53</v>
      </c>
      <c r="F5" s="85" t="s">
        <v>54</v>
      </c>
      <c r="G5" s="149" t="s">
        <v>55</v>
      </c>
      <c r="H5" s="147"/>
    </row>
    <row r="6" spans="1:9" ht="15.6" customHeight="1">
      <c r="A6" s="150">
        <v>1</v>
      </c>
      <c r="B6" s="150">
        <v>2</v>
      </c>
      <c r="C6" s="150">
        <v>3</v>
      </c>
      <c r="D6" s="150">
        <v>4</v>
      </c>
      <c r="E6" s="150">
        <v>5</v>
      </c>
      <c r="F6" s="150">
        <v>6</v>
      </c>
      <c r="G6" s="150">
        <v>7</v>
      </c>
      <c r="H6" s="150">
        <v>8</v>
      </c>
    </row>
    <row r="7" spans="1:9" ht="27" customHeight="1">
      <c r="A7" s="85" t="s">
        <v>57</v>
      </c>
      <c r="B7" s="151" t="s">
        <v>67</v>
      </c>
      <c r="C7" s="151"/>
      <c r="D7" s="151"/>
      <c r="E7" s="151"/>
      <c r="F7" s="151"/>
      <c r="G7" s="151"/>
      <c r="H7" s="151"/>
    </row>
    <row r="8" spans="1:9" ht="67.5" customHeight="1">
      <c r="A8" s="152" t="s">
        <v>16</v>
      </c>
      <c r="B8" s="153" t="s">
        <v>68</v>
      </c>
      <c r="C8" s="85" t="s">
        <v>65</v>
      </c>
      <c r="D8" s="85">
        <v>0</v>
      </c>
      <c r="E8" s="85">
        <v>100</v>
      </c>
      <c r="F8" s="85">
        <v>100</v>
      </c>
      <c r="G8" s="154">
        <f t="shared" ref="G8:G13" si="0">F8/E8</f>
        <v>1</v>
      </c>
      <c r="H8" s="155"/>
    </row>
    <row r="9" spans="1:9" ht="51.75" customHeight="1">
      <c r="A9" s="152" t="s">
        <v>43</v>
      </c>
      <c r="B9" s="153" t="s">
        <v>69</v>
      </c>
      <c r="C9" s="85" t="s">
        <v>65</v>
      </c>
      <c r="D9" s="85">
        <v>0.43</v>
      </c>
      <c r="E9" s="85">
        <v>0.21</v>
      </c>
      <c r="F9" s="85">
        <v>0.21</v>
      </c>
      <c r="G9" s="154">
        <f t="shared" si="0"/>
        <v>1</v>
      </c>
      <c r="H9" s="83"/>
    </row>
    <row r="10" spans="1:9" ht="75" customHeight="1">
      <c r="A10" s="152" t="s">
        <v>58</v>
      </c>
      <c r="B10" s="153" t="s">
        <v>70</v>
      </c>
      <c r="C10" s="85" t="s">
        <v>65</v>
      </c>
      <c r="D10" s="85">
        <v>100</v>
      </c>
      <c r="E10" s="85">
        <v>100</v>
      </c>
      <c r="F10" s="85">
        <v>100</v>
      </c>
      <c r="G10" s="154">
        <f t="shared" si="0"/>
        <v>1</v>
      </c>
      <c r="H10" s="83"/>
    </row>
    <row r="11" spans="1:9" ht="39.75" customHeight="1">
      <c r="A11" s="152" t="s">
        <v>59</v>
      </c>
      <c r="B11" s="153" t="s">
        <v>71</v>
      </c>
      <c r="C11" s="85" t="s">
        <v>66</v>
      </c>
      <c r="D11" s="85">
        <v>200</v>
      </c>
      <c r="E11" s="85">
        <v>200</v>
      </c>
      <c r="F11" s="85">
        <v>200</v>
      </c>
      <c r="G11" s="154">
        <f t="shared" si="0"/>
        <v>1</v>
      </c>
      <c r="H11" s="85"/>
    </row>
    <row r="12" spans="1:9" ht="64.5" customHeight="1">
      <c r="A12" s="152" t="s">
        <v>60</v>
      </c>
      <c r="B12" s="153" t="s">
        <v>72</v>
      </c>
      <c r="C12" s="85" t="s">
        <v>65</v>
      </c>
      <c r="D12" s="85">
        <v>100</v>
      </c>
      <c r="E12" s="85">
        <v>100</v>
      </c>
      <c r="F12" s="85">
        <v>96.1</v>
      </c>
      <c r="G12" s="154">
        <f t="shared" si="0"/>
        <v>0.96099999999999997</v>
      </c>
      <c r="H12" s="156"/>
    </row>
    <row r="13" spans="1:9" ht="38.25">
      <c r="A13" s="152" t="s">
        <v>61</v>
      </c>
      <c r="B13" s="153" t="s">
        <v>73</v>
      </c>
      <c r="C13" s="85" t="s">
        <v>65</v>
      </c>
      <c r="D13" s="85">
        <v>4.8</v>
      </c>
      <c r="E13" s="85">
        <v>5.14</v>
      </c>
      <c r="F13" s="85">
        <v>5.14</v>
      </c>
      <c r="G13" s="154">
        <f t="shared" si="0"/>
        <v>1</v>
      </c>
      <c r="H13" s="83"/>
    </row>
    <row r="14" spans="1:9" ht="63.75">
      <c r="A14" s="152" t="s">
        <v>135</v>
      </c>
      <c r="B14" s="157" t="s">
        <v>136</v>
      </c>
      <c r="C14" s="85" t="s">
        <v>137</v>
      </c>
      <c r="D14" s="85">
        <v>12</v>
      </c>
      <c r="E14" s="85">
        <v>0</v>
      </c>
      <c r="F14" s="85">
        <v>0</v>
      </c>
      <c r="G14" s="154">
        <v>0</v>
      </c>
      <c r="H14" s="83"/>
    </row>
    <row r="15" spans="1:9">
      <c r="A15" s="152" t="s">
        <v>62</v>
      </c>
      <c r="B15" s="158" t="s">
        <v>74</v>
      </c>
      <c r="C15" s="158"/>
      <c r="D15" s="158"/>
      <c r="E15" s="158"/>
      <c r="F15" s="158"/>
      <c r="G15" s="158"/>
      <c r="H15" s="158"/>
    </row>
    <row r="16" spans="1:9" ht="39" customHeight="1">
      <c r="A16" s="152" t="s">
        <v>18</v>
      </c>
      <c r="B16" s="153" t="s">
        <v>75</v>
      </c>
      <c r="C16" s="85" t="s">
        <v>76</v>
      </c>
      <c r="D16" s="85">
        <v>0</v>
      </c>
      <c r="E16" s="85">
        <v>2702.2</v>
      </c>
      <c r="F16" s="85">
        <v>2702.2</v>
      </c>
      <c r="G16" s="154">
        <f>F16/E16</f>
        <v>1</v>
      </c>
      <c r="H16" s="150"/>
    </row>
    <row r="17" spans="1:8">
      <c r="A17" s="152" t="s">
        <v>63</v>
      </c>
      <c r="B17" s="158" t="s">
        <v>77</v>
      </c>
      <c r="C17" s="158"/>
      <c r="D17" s="158"/>
      <c r="E17" s="158"/>
      <c r="F17" s="158"/>
      <c r="G17" s="158"/>
      <c r="H17" s="158"/>
    </row>
    <row r="18" spans="1:8" ht="52.5" customHeight="1">
      <c r="A18" s="152" t="s">
        <v>79</v>
      </c>
      <c r="B18" s="153" t="s">
        <v>69</v>
      </c>
      <c r="C18" s="85" t="s">
        <v>65</v>
      </c>
      <c r="D18" s="85">
        <v>0.43</v>
      </c>
      <c r="E18" s="85">
        <v>0.21</v>
      </c>
      <c r="F18" s="85">
        <v>0.21</v>
      </c>
      <c r="G18" s="154">
        <f>F18/E18</f>
        <v>1</v>
      </c>
      <c r="H18" s="150"/>
    </row>
    <row r="19" spans="1:8" ht="52.5" customHeight="1">
      <c r="A19" s="152" t="s">
        <v>80</v>
      </c>
      <c r="B19" s="153" t="s">
        <v>83</v>
      </c>
      <c r="C19" s="85" t="s">
        <v>65</v>
      </c>
      <c r="D19" s="85">
        <v>100</v>
      </c>
      <c r="E19" s="85">
        <v>100</v>
      </c>
      <c r="F19" s="85">
        <v>100</v>
      </c>
      <c r="G19" s="154">
        <f>F19/E19</f>
        <v>1</v>
      </c>
      <c r="H19" s="150"/>
    </row>
    <row r="20" spans="1:8" ht="52.5" customHeight="1">
      <c r="A20" s="152" t="s">
        <v>81</v>
      </c>
      <c r="B20" s="153" t="s">
        <v>82</v>
      </c>
      <c r="C20" s="85" t="s">
        <v>66</v>
      </c>
      <c r="D20" s="85">
        <v>200</v>
      </c>
      <c r="E20" s="85">
        <v>200</v>
      </c>
      <c r="F20" s="85">
        <v>200</v>
      </c>
      <c r="G20" s="154">
        <f>F20/E20</f>
        <v>1</v>
      </c>
      <c r="H20" s="150"/>
    </row>
    <row r="21" spans="1:8" ht="65.25" customHeight="1">
      <c r="A21" s="152" t="s">
        <v>64</v>
      </c>
      <c r="B21" s="153" t="s">
        <v>78</v>
      </c>
      <c r="C21" s="85" t="s">
        <v>65</v>
      </c>
      <c r="D21" s="85">
        <v>100</v>
      </c>
      <c r="E21" s="85">
        <v>100</v>
      </c>
      <c r="F21" s="85">
        <v>96.1</v>
      </c>
      <c r="G21" s="154">
        <f>F21/E21</f>
        <v>0.96099999999999997</v>
      </c>
      <c r="H21" s="156" t="s">
        <v>122</v>
      </c>
    </row>
    <row r="22" spans="1:8" ht="39" customHeight="1">
      <c r="A22" s="152" t="s">
        <v>84</v>
      </c>
      <c r="B22" s="153" t="s">
        <v>85</v>
      </c>
      <c r="C22" s="85" t="s">
        <v>65</v>
      </c>
      <c r="D22" s="85">
        <v>4.8</v>
      </c>
      <c r="E22" s="85">
        <v>5.14</v>
      </c>
      <c r="F22" s="85">
        <v>5.14</v>
      </c>
      <c r="G22" s="154">
        <f>F22/E22</f>
        <v>1</v>
      </c>
      <c r="H22" s="150"/>
    </row>
    <row r="23" spans="1:8" ht="79.5" customHeight="1">
      <c r="A23" s="152" t="s">
        <v>138</v>
      </c>
      <c r="B23" s="157" t="s">
        <v>136</v>
      </c>
      <c r="C23" s="85" t="s">
        <v>137</v>
      </c>
      <c r="D23" s="85">
        <v>12</v>
      </c>
      <c r="E23" s="85">
        <v>0</v>
      </c>
      <c r="F23" s="85">
        <v>0</v>
      </c>
      <c r="G23" s="154">
        <v>0</v>
      </c>
      <c r="H23" s="150"/>
    </row>
    <row r="24" spans="1:8">
      <c r="A24" s="159"/>
      <c r="B24" s="160" t="s">
        <v>139</v>
      </c>
      <c r="C24" s="161"/>
      <c r="D24" s="162"/>
      <c r="E24" s="162"/>
      <c r="F24" s="162"/>
      <c r="G24" s="162"/>
      <c r="H24" s="161"/>
    </row>
    <row r="25" spans="1:8">
      <c r="A25" s="159"/>
      <c r="B25" s="160" t="s">
        <v>114</v>
      </c>
      <c r="C25" s="161">
        <f>0.4*(G8+G9+G10+G11+G12+G13+G14)/4</f>
        <v>0.59610000000000007</v>
      </c>
      <c r="D25" s="161">
        <f>0.6*(G16+G18+G21+G20+G19+G22)/6</f>
        <v>0.59609999999999996</v>
      </c>
      <c r="E25" s="161"/>
      <c r="F25" s="161"/>
      <c r="G25" s="161"/>
      <c r="H25" s="161"/>
    </row>
    <row r="26" spans="1:8">
      <c r="A26" s="57"/>
      <c r="B26" s="58"/>
      <c r="C26" s="59"/>
      <c r="D26" s="59"/>
      <c r="E26" s="59"/>
      <c r="F26" s="59"/>
      <c r="G26" s="59"/>
      <c r="H26" s="59"/>
    </row>
    <row r="27" spans="1:8">
      <c r="A27" s="57"/>
      <c r="B27" s="58"/>
      <c r="C27" s="59"/>
      <c r="D27" s="59"/>
      <c r="E27" s="59"/>
      <c r="F27" s="59"/>
      <c r="G27" s="59"/>
      <c r="H27" s="59"/>
    </row>
    <row r="28" spans="1:8">
      <c r="A28" s="57"/>
      <c r="B28" s="58"/>
      <c r="C28" s="59"/>
      <c r="D28" s="59"/>
      <c r="E28" s="59"/>
      <c r="F28" s="59"/>
      <c r="G28" s="59"/>
      <c r="H28" s="59"/>
    </row>
    <row r="29" spans="1:8">
      <c r="A29" s="57"/>
      <c r="B29" s="58"/>
      <c r="C29" s="59"/>
      <c r="D29" s="59"/>
      <c r="E29" s="59"/>
      <c r="F29" s="59"/>
      <c r="G29" s="59"/>
      <c r="H29" s="59"/>
    </row>
    <row r="30" spans="1:8">
      <c r="A30" s="57"/>
      <c r="B30" s="58"/>
      <c r="C30" s="59"/>
      <c r="D30" s="59"/>
      <c r="E30" s="59"/>
      <c r="F30" s="59"/>
      <c r="G30" s="59"/>
      <c r="H30" s="59"/>
    </row>
    <row r="31" spans="1:8">
      <c r="A31" s="57"/>
      <c r="B31" s="58"/>
      <c r="C31" s="59"/>
      <c r="D31" s="59"/>
      <c r="E31" s="59"/>
      <c r="F31" s="59"/>
      <c r="G31" s="59"/>
      <c r="H31" s="59"/>
    </row>
    <row r="32" spans="1:8">
      <c r="A32" s="57"/>
      <c r="B32" s="58"/>
      <c r="C32" s="59"/>
      <c r="D32" s="59"/>
      <c r="E32" s="59"/>
      <c r="F32" s="59"/>
      <c r="G32" s="59"/>
      <c r="H32" s="59"/>
    </row>
    <row r="33" spans="1:8">
      <c r="A33" s="57"/>
      <c r="B33" s="58"/>
      <c r="C33" s="59"/>
      <c r="D33" s="59"/>
      <c r="E33" s="59"/>
      <c r="F33" s="59"/>
      <c r="G33" s="59"/>
      <c r="H33" s="59"/>
    </row>
    <row r="34" spans="1:8">
      <c r="A34" s="57"/>
      <c r="B34" s="58"/>
      <c r="C34" s="59"/>
      <c r="D34" s="59"/>
      <c r="E34" s="59"/>
      <c r="F34" s="59"/>
      <c r="G34" s="59"/>
      <c r="H34" s="59"/>
    </row>
    <row r="35" spans="1:8">
      <c r="A35" s="57"/>
      <c r="B35" s="58"/>
      <c r="C35" s="59"/>
      <c r="D35" s="59"/>
      <c r="E35" s="59"/>
      <c r="F35" s="59"/>
      <c r="G35" s="59"/>
      <c r="H35" s="59"/>
    </row>
    <row r="36" spans="1:8">
      <c r="A36" s="57"/>
      <c r="B36" s="58"/>
      <c r="C36" s="59"/>
      <c r="D36" s="59"/>
      <c r="E36" s="59"/>
      <c r="F36" s="59"/>
      <c r="G36" s="59"/>
      <c r="H36" s="59"/>
    </row>
    <row r="37" spans="1:8">
      <c r="A37" s="57"/>
      <c r="B37" s="58"/>
      <c r="C37" s="59"/>
      <c r="D37" s="59"/>
      <c r="E37" s="59"/>
      <c r="F37" s="59"/>
      <c r="G37" s="59"/>
      <c r="H37" s="59"/>
    </row>
    <row r="38" spans="1:8">
      <c r="A38" s="57"/>
      <c r="B38" s="58"/>
      <c r="C38" s="59"/>
      <c r="D38" s="59"/>
      <c r="E38" s="59"/>
      <c r="F38" s="59"/>
      <c r="G38" s="59"/>
      <c r="H38" s="59"/>
    </row>
    <row r="39" spans="1:8">
      <c r="A39" s="57"/>
      <c r="B39" s="58"/>
      <c r="C39" s="59"/>
      <c r="D39" s="59"/>
      <c r="E39" s="59"/>
      <c r="F39" s="59"/>
      <c r="G39" s="59"/>
      <c r="H39" s="59"/>
    </row>
    <row r="40" spans="1:8">
      <c r="A40" s="57"/>
      <c r="B40" s="58"/>
      <c r="C40" s="59"/>
      <c r="D40" s="59"/>
      <c r="E40" s="59"/>
      <c r="F40" s="59"/>
      <c r="G40" s="59"/>
      <c r="H40" s="59"/>
    </row>
    <row r="41" spans="1:8">
      <c r="A41" s="57"/>
      <c r="B41" s="58"/>
      <c r="C41" s="59"/>
      <c r="D41" s="59"/>
      <c r="E41" s="59"/>
      <c r="F41" s="59"/>
      <c r="G41" s="59"/>
      <c r="H41" s="59"/>
    </row>
    <row r="42" spans="1:8">
      <c r="A42" s="57"/>
      <c r="B42" s="58"/>
      <c r="C42" s="59"/>
      <c r="D42" s="59"/>
      <c r="E42" s="59"/>
      <c r="F42" s="59"/>
      <c r="G42" s="59"/>
      <c r="H42" s="59"/>
    </row>
    <row r="43" spans="1:8">
      <c r="A43" s="57"/>
      <c r="B43" s="58"/>
      <c r="C43" s="59"/>
      <c r="D43" s="59"/>
      <c r="E43" s="59"/>
      <c r="F43" s="59"/>
      <c r="G43" s="59"/>
      <c r="H43" s="59"/>
    </row>
    <row r="44" spans="1:8">
      <c r="A44" s="57"/>
      <c r="B44" s="58"/>
      <c r="C44" s="59"/>
      <c r="D44" s="59"/>
      <c r="E44" s="59"/>
      <c r="F44" s="59"/>
      <c r="G44" s="59"/>
      <c r="H44" s="59"/>
    </row>
    <row r="45" spans="1:8">
      <c r="A45" s="57"/>
      <c r="B45" s="58"/>
      <c r="C45" s="59"/>
      <c r="D45" s="59"/>
      <c r="E45" s="59"/>
      <c r="F45" s="59"/>
      <c r="G45" s="59"/>
      <c r="H45" s="59"/>
    </row>
    <row r="46" spans="1:8">
      <c r="A46" s="59"/>
      <c r="B46" s="58"/>
      <c r="C46" s="59"/>
      <c r="D46" s="59"/>
      <c r="E46" s="59"/>
      <c r="F46" s="59"/>
      <c r="G46" s="59"/>
      <c r="H46" s="59"/>
    </row>
    <row r="47" spans="1:8">
      <c r="A47" s="59"/>
      <c r="B47" s="58"/>
      <c r="C47" s="59"/>
      <c r="D47" s="59"/>
      <c r="E47" s="59"/>
      <c r="F47" s="59"/>
      <c r="G47" s="59"/>
      <c r="H47" s="59"/>
    </row>
    <row r="48" spans="1:8">
      <c r="A48" s="59"/>
      <c r="B48" s="59"/>
      <c r="C48" s="59"/>
      <c r="D48" s="59"/>
      <c r="E48" s="59"/>
      <c r="F48" s="59"/>
      <c r="G48" s="59"/>
      <c r="H48" s="59"/>
    </row>
  </sheetData>
  <mergeCells count="11">
    <mergeCell ref="B15:H15"/>
    <mergeCell ref="B17:H17"/>
    <mergeCell ref="B7:H7"/>
    <mergeCell ref="A1:H1"/>
    <mergeCell ref="A3:A5"/>
    <mergeCell ref="B3:B5"/>
    <mergeCell ref="C3:C5"/>
    <mergeCell ref="D3:G3"/>
    <mergeCell ref="H3:H5"/>
    <mergeCell ref="D4:D5"/>
    <mergeCell ref="E4:G4"/>
  </mergeCells>
  <phoneticPr fontId="6" type="noConversion"/>
  <pageMargins left="0.55118110236220474" right="0.35433070866141736" top="0.59055118110236227" bottom="0.39370078740157483" header="0.51181102362204722" footer="0.51181102362204722"/>
  <pageSetup paperSize="9" scale="8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9"/>
  <sheetViews>
    <sheetView workbookViewId="0">
      <selection activeCell="A3" sqref="A3:H12"/>
    </sheetView>
  </sheetViews>
  <sheetFormatPr defaultColWidth="8.7109375" defaultRowHeight="12.75"/>
  <cols>
    <col min="1" max="1" width="5.140625" style="53" customWidth="1"/>
    <col min="2" max="2" width="23.7109375" style="53" customWidth="1"/>
    <col min="3" max="3" width="10.85546875" style="53" customWidth="1"/>
    <col min="4" max="4" width="17.5703125" style="53" customWidth="1"/>
    <col min="5" max="5" width="11.140625" style="53" customWidth="1"/>
    <col min="6" max="6" width="8.7109375" style="53"/>
    <col min="7" max="7" width="10.7109375" style="53" customWidth="1"/>
    <col min="8" max="8" width="26.5703125" style="53" customWidth="1"/>
    <col min="9" max="9" width="8.7109375" style="53"/>
    <col min="10" max="10" width="10.28515625" style="53" customWidth="1"/>
    <col min="11" max="11" width="7.5703125" style="54" customWidth="1"/>
    <col min="12" max="12" width="24.28515625" style="54" customWidth="1"/>
    <col min="13" max="13" width="8.28515625" style="54" customWidth="1"/>
    <col min="14" max="14" width="10.140625" style="53" customWidth="1"/>
    <col min="15" max="18" width="8.7109375" style="53"/>
    <col min="19" max="19" width="2.5703125" style="53" customWidth="1"/>
    <col min="20" max="20" width="8.7109375" style="53" hidden="1" customWidth="1"/>
    <col min="21" max="16384" width="8.7109375" style="53"/>
  </cols>
  <sheetData>
    <row r="1" spans="1:21" ht="65.25" customHeight="1">
      <c r="A1" s="126" t="s">
        <v>86</v>
      </c>
      <c r="B1" s="127"/>
      <c r="C1" s="127"/>
      <c r="D1" s="127"/>
      <c r="E1" s="127"/>
      <c r="F1" s="127"/>
      <c r="G1" s="127"/>
      <c r="H1" s="127"/>
    </row>
    <row r="2" spans="1:21">
      <c r="J2" s="64"/>
      <c r="K2" s="65"/>
      <c r="L2" s="65"/>
      <c r="M2" s="65"/>
      <c r="N2" s="132"/>
      <c r="O2" s="132"/>
      <c r="P2" s="64"/>
      <c r="Q2" s="64"/>
      <c r="R2" s="64"/>
      <c r="S2" s="64"/>
    </row>
    <row r="3" spans="1:21" ht="27.75" customHeight="1">
      <c r="A3" s="128" t="s">
        <v>0</v>
      </c>
      <c r="B3" s="129" t="s">
        <v>47</v>
      </c>
      <c r="C3" s="129" t="s">
        <v>48</v>
      </c>
      <c r="D3" s="129" t="s">
        <v>49</v>
      </c>
      <c r="E3" s="129"/>
      <c r="F3" s="129"/>
      <c r="G3" s="129"/>
      <c r="H3" s="129" t="s">
        <v>50</v>
      </c>
      <c r="J3" s="64"/>
      <c r="K3" s="65"/>
      <c r="L3" s="65"/>
      <c r="M3" s="65"/>
      <c r="N3" s="132"/>
      <c r="O3" s="132"/>
      <c r="P3" s="64"/>
      <c r="Q3" s="64"/>
      <c r="R3" s="64"/>
      <c r="S3" s="64"/>
    </row>
    <row r="4" spans="1:21">
      <c r="A4" s="128"/>
      <c r="B4" s="129"/>
      <c r="C4" s="129"/>
      <c r="D4" s="129" t="s">
        <v>51</v>
      </c>
      <c r="E4" s="130" t="s">
        <v>52</v>
      </c>
      <c r="F4" s="130"/>
      <c r="G4" s="130"/>
      <c r="H4" s="129"/>
      <c r="J4" s="64"/>
      <c r="K4" s="65"/>
      <c r="L4" s="65"/>
      <c r="M4" s="65"/>
      <c r="N4" s="132"/>
      <c r="O4" s="132"/>
      <c r="P4" s="64"/>
      <c r="Q4" s="64"/>
      <c r="R4" s="64"/>
      <c r="S4" s="64"/>
    </row>
    <row r="5" spans="1:21" ht="51">
      <c r="A5" s="128"/>
      <c r="B5" s="129"/>
      <c r="C5" s="129"/>
      <c r="D5" s="129"/>
      <c r="E5" s="52" t="s">
        <v>53</v>
      </c>
      <c r="F5" s="52" t="s">
        <v>54</v>
      </c>
      <c r="G5" s="51" t="s">
        <v>55</v>
      </c>
      <c r="H5" s="129"/>
      <c r="J5" s="64"/>
      <c r="K5" s="65"/>
      <c r="L5" s="65"/>
      <c r="M5" s="65"/>
      <c r="N5" s="132"/>
      <c r="O5" s="132"/>
      <c r="P5" s="64"/>
      <c r="Q5" s="64"/>
      <c r="R5" s="64"/>
      <c r="S5" s="64"/>
    </row>
    <row r="6" spans="1:21" ht="15.6" customHeight="1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J6" s="64"/>
      <c r="K6" s="65"/>
      <c r="L6" s="65"/>
      <c r="M6" s="65"/>
      <c r="N6" s="64"/>
      <c r="O6" s="65"/>
      <c r="P6" s="131"/>
      <c r="Q6" s="131"/>
      <c r="R6" s="131"/>
      <c r="S6" s="131"/>
      <c r="T6" s="56"/>
      <c r="U6" s="56"/>
    </row>
    <row r="7" spans="1:21" ht="27" customHeight="1">
      <c r="A7" s="52" t="s">
        <v>57</v>
      </c>
      <c r="B7" s="125" t="s">
        <v>87</v>
      </c>
      <c r="C7" s="125"/>
      <c r="D7" s="125"/>
      <c r="E7" s="125"/>
      <c r="F7" s="125"/>
      <c r="G7" s="125"/>
      <c r="H7" s="125"/>
      <c r="J7" s="64"/>
      <c r="K7" s="65"/>
      <c r="L7" s="65"/>
      <c r="M7" s="65"/>
      <c r="N7" s="64"/>
      <c r="O7" s="64"/>
      <c r="P7" s="131"/>
      <c r="Q7" s="131"/>
      <c r="R7" s="131"/>
      <c r="S7" s="131"/>
    </row>
    <row r="8" spans="1:21" ht="52.5" customHeight="1">
      <c r="A8" s="61" t="s">
        <v>16</v>
      </c>
      <c r="B8" s="18" t="s">
        <v>88</v>
      </c>
      <c r="C8" s="49" t="s">
        <v>76</v>
      </c>
      <c r="D8" s="49">
        <v>0</v>
      </c>
      <c r="E8" s="49">
        <v>2702.2</v>
      </c>
      <c r="F8" s="49">
        <v>2702.2</v>
      </c>
      <c r="G8" s="62">
        <f>F8/E8</f>
        <v>1</v>
      </c>
      <c r="H8" s="46"/>
      <c r="J8" s="64"/>
      <c r="K8" s="65"/>
      <c r="L8" s="66"/>
      <c r="M8" s="65"/>
      <c r="N8" s="64"/>
      <c r="O8" s="64"/>
      <c r="P8" s="131"/>
      <c r="Q8" s="131"/>
      <c r="R8" s="131"/>
      <c r="S8" s="131"/>
    </row>
    <row r="9" spans="1:21">
      <c r="A9" s="61" t="s">
        <v>62</v>
      </c>
      <c r="B9" s="124" t="s">
        <v>89</v>
      </c>
      <c r="C9" s="124"/>
      <c r="D9" s="124"/>
      <c r="E9" s="124"/>
      <c r="F9" s="124"/>
      <c r="G9" s="124"/>
      <c r="H9" s="124"/>
      <c r="J9" s="64"/>
      <c r="K9" s="65"/>
      <c r="L9" s="65"/>
      <c r="M9" s="65"/>
      <c r="N9" s="64"/>
      <c r="O9" s="64"/>
      <c r="P9" s="64"/>
      <c r="Q9" s="64"/>
      <c r="R9" s="64"/>
      <c r="S9" s="64"/>
    </row>
    <row r="10" spans="1:21" ht="54" customHeight="1">
      <c r="A10" s="61" t="s">
        <v>18</v>
      </c>
      <c r="B10" s="73" t="s">
        <v>140</v>
      </c>
      <c r="C10" s="49" t="s">
        <v>137</v>
      </c>
      <c r="D10" s="49">
        <v>0</v>
      </c>
      <c r="E10" s="49">
        <v>1</v>
      </c>
      <c r="F10" s="49">
        <v>1</v>
      </c>
      <c r="G10" s="62">
        <f>F10/E10</f>
        <v>1</v>
      </c>
      <c r="H10" s="63"/>
      <c r="J10" s="64"/>
      <c r="K10" s="65"/>
      <c r="L10" s="66"/>
      <c r="M10" s="65"/>
      <c r="N10" s="64"/>
      <c r="O10" s="64"/>
      <c r="P10" s="64"/>
      <c r="Q10" s="64"/>
      <c r="R10" s="64"/>
      <c r="S10" s="64"/>
    </row>
    <row r="11" spans="1:21">
      <c r="A11" s="61" t="s">
        <v>63</v>
      </c>
      <c r="B11" s="124" t="s">
        <v>90</v>
      </c>
      <c r="C11" s="124"/>
      <c r="D11" s="124"/>
      <c r="E11" s="124"/>
      <c r="F11" s="124"/>
      <c r="G11" s="124"/>
      <c r="H11" s="124"/>
      <c r="J11" s="64"/>
      <c r="K11" s="65"/>
      <c r="L11" s="65"/>
      <c r="M11" s="65"/>
      <c r="N11" s="64"/>
      <c r="O11" s="64"/>
      <c r="P11" s="64"/>
      <c r="Q11" s="64"/>
      <c r="R11" s="64"/>
      <c r="S11" s="64"/>
    </row>
    <row r="12" spans="1:21" ht="25.5">
      <c r="A12" s="61" t="s">
        <v>79</v>
      </c>
      <c r="B12" s="18" t="s">
        <v>92</v>
      </c>
      <c r="C12" s="49" t="s">
        <v>66</v>
      </c>
      <c r="D12" s="49">
        <v>0</v>
      </c>
      <c r="E12" s="49">
        <v>0</v>
      </c>
      <c r="F12" s="49">
        <v>0</v>
      </c>
      <c r="G12" s="62">
        <v>0</v>
      </c>
      <c r="H12" s="63"/>
      <c r="J12" s="64"/>
      <c r="K12" s="65"/>
      <c r="L12" s="65"/>
      <c r="M12" s="65"/>
      <c r="N12" s="64"/>
      <c r="O12" s="64"/>
      <c r="P12" s="64"/>
      <c r="Q12" s="64"/>
      <c r="R12" s="64"/>
      <c r="S12" s="64"/>
    </row>
    <row r="13" spans="1:21">
      <c r="A13" s="57"/>
      <c r="B13" s="58" t="s">
        <v>116</v>
      </c>
      <c r="C13" s="59"/>
      <c r="D13" s="60"/>
      <c r="E13" s="60"/>
      <c r="F13" s="60"/>
      <c r="G13" s="60"/>
      <c r="H13" s="59"/>
      <c r="J13" s="64"/>
      <c r="K13" s="65"/>
      <c r="L13" s="65"/>
      <c r="M13" s="65"/>
      <c r="N13" s="64"/>
      <c r="O13" s="64"/>
      <c r="P13" s="64"/>
      <c r="Q13" s="64"/>
      <c r="R13" s="64"/>
      <c r="S13" s="64"/>
    </row>
    <row r="14" spans="1:21">
      <c r="A14" s="57"/>
      <c r="B14" s="58"/>
      <c r="C14" s="59"/>
      <c r="D14" s="59"/>
      <c r="E14" s="59"/>
      <c r="F14" s="59"/>
      <c r="G14" s="59"/>
      <c r="H14" s="59"/>
      <c r="J14" s="64"/>
      <c r="K14" s="65"/>
      <c r="L14" s="65"/>
      <c r="M14" s="65"/>
      <c r="N14" s="64"/>
      <c r="O14" s="64"/>
      <c r="P14" s="64"/>
      <c r="Q14" s="64"/>
      <c r="R14" s="64"/>
      <c r="S14" s="64"/>
    </row>
    <row r="15" spans="1:21">
      <c r="A15" s="57"/>
      <c r="B15" s="58"/>
      <c r="C15" s="59" t="s">
        <v>115</v>
      </c>
      <c r="D15" s="59">
        <f>0.4*G8/1</f>
        <v>0.4</v>
      </c>
      <c r="E15" s="59">
        <f>0.6*(G10+G12)/2</f>
        <v>0.3</v>
      </c>
      <c r="F15" s="59"/>
      <c r="G15" s="59"/>
      <c r="H15" s="59"/>
      <c r="J15" s="64"/>
      <c r="K15" s="65"/>
      <c r="L15" s="65"/>
      <c r="M15" s="65"/>
      <c r="N15" s="64"/>
      <c r="O15" s="64"/>
      <c r="P15" s="64"/>
      <c r="Q15" s="64"/>
      <c r="R15" s="64"/>
      <c r="S15" s="64"/>
    </row>
    <row r="16" spans="1:21">
      <c r="A16" s="57"/>
      <c r="B16" s="58"/>
      <c r="C16" s="59"/>
      <c r="D16" s="59"/>
      <c r="E16" s="59"/>
      <c r="F16" s="59"/>
      <c r="G16" s="59"/>
      <c r="H16" s="59"/>
      <c r="J16" s="64"/>
      <c r="K16" s="65"/>
      <c r="L16" s="65"/>
      <c r="M16" s="65"/>
      <c r="N16" s="64"/>
      <c r="O16" s="64"/>
      <c r="P16" s="64"/>
      <c r="Q16" s="64"/>
      <c r="R16" s="64"/>
      <c r="S16" s="64"/>
    </row>
    <row r="17" spans="1:19">
      <c r="A17" s="57"/>
      <c r="B17" s="58"/>
      <c r="C17" s="59"/>
      <c r="D17" s="59"/>
      <c r="E17" s="59"/>
      <c r="F17" s="59"/>
      <c r="G17" s="59"/>
      <c r="H17" s="59"/>
      <c r="J17" s="64"/>
      <c r="K17" s="65"/>
      <c r="L17" s="65"/>
      <c r="M17" s="65"/>
      <c r="N17" s="64"/>
      <c r="O17" s="64"/>
      <c r="P17" s="64"/>
      <c r="Q17" s="64"/>
      <c r="R17" s="64"/>
      <c r="S17" s="64"/>
    </row>
    <row r="18" spans="1:19">
      <c r="A18" s="57"/>
      <c r="B18" s="58"/>
      <c r="C18" s="59"/>
      <c r="D18" s="59"/>
      <c r="E18" s="59"/>
      <c r="F18" s="59"/>
      <c r="G18" s="59"/>
      <c r="H18" s="59"/>
      <c r="J18" s="64"/>
      <c r="K18" s="65"/>
      <c r="L18" s="65"/>
      <c r="M18" s="65"/>
      <c r="N18" s="64"/>
      <c r="O18" s="64"/>
      <c r="P18" s="64"/>
      <c r="Q18" s="64"/>
      <c r="R18" s="64"/>
      <c r="S18" s="64"/>
    </row>
    <row r="19" spans="1:19">
      <c r="A19" s="57"/>
      <c r="B19" s="58"/>
      <c r="C19" s="59"/>
      <c r="D19" s="59"/>
      <c r="E19" s="59"/>
      <c r="F19" s="59"/>
      <c r="G19" s="59"/>
      <c r="H19" s="59"/>
      <c r="J19" s="64"/>
      <c r="K19" s="65"/>
      <c r="L19" s="65"/>
      <c r="M19" s="65"/>
      <c r="N19" s="64"/>
      <c r="O19" s="64"/>
      <c r="P19" s="64"/>
      <c r="Q19" s="64"/>
      <c r="R19" s="64"/>
      <c r="S19" s="64"/>
    </row>
    <row r="20" spans="1:19">
      <c r="A20" s="57"/>
      <c r="B20" s="58"/>
      <c r="C20" s="59"/>
      <c r="D20" s="59"/>
      <c r="E20" s="59"/>
      <c r="F20" s="59"/>
      <c r="G20" s="59"/>
      <c r="H20" s="59"/>
      <c r="J20" s="64"/>
      <c r="K20" s="65"/>
      <c r="L20" s="65"/>
      <c r="M20" s="65"/>
      <c r="N20" s="64"/>
      <c r="O20" s="64"/>
      <c r="P20" s="64"/>
      <c r="Q20" s="64"/>
      <c r="R20" s="64"/>
      <c r="S20" s="64"/>
    </row>
    <row r="21" spans="1:19">
      <c r="A21" s="57"/>
      <c r="B21" s="58"/>
      <c r="C21" s="59"/>
      <c r="D21" s="59"/>
      <c r="E21" s="59"/>
      <c r="F21" s="59"/>
      <c r="G21" s="59"/>
      <c r="H21" s="59"/>
      <c r="J21" s="64"/>
      <c r="K21" s="65"/>
      <c r="L21" s="65"/>
      <c r="M21" s="65"/>
      <c r="N21" s="64"/>
      <c r="O21" s="64"/>
      <c r="P21" s="64"/>
      <c r="Q21" s="64"/>
      <c r="R21" s="64"/>
      <c r="S21" s="64"/>
    </row>
    <row r="22" spans="1:19">
      <c r="A22" s="57"/>
      <c r="B22" s="58"/>
      <c r="C22" s="59"/>
      <c r="D22" s="59"/>
      <c r="E22" s="59"/>
      <c r="F22" s="59"/>
      <c r="G22" s="59"/>
      <c r="H22" s="59"/>
    </row>
    <row r="23" spans="1:19">
      <c r="A23" s="57"/>
      <c r="B23" s="58"/>
      <c r="C23" s="59"/>
      <c r="D23" s="59"/>
      <c r="E23" s="59"/>
      <c r="F23" s="59"/>
      <c r="G23" s="59"/>
      <c r="H23" s="59"/>
    </row>
    <row r="24" spans="1:19">
      <c r="A24" s="57"/>
      <c r="B24" s="58"/>
      <c r="C24" s="59"/>
      <c r="D24" s="59"/>
      <c r="E24" s="59"/>
      <c r="F24" s="59"/>
      <c r="G24" s="59"/>
      <c r="H24" s="59"/>
    </row>
    <row r="25" spans="1:19">
      <c r="A25" s="57"/>
      <c r="B25" s="58"/>
      <c r="C25" s="59"/>
      <c r="D25" s="59"/>
      <c r="E25" s="59"/>
      <c r="F25" s="59"/>
      <c r="G25" s="59"/>
      <c r="H25" s="59"/>
    </row>
    <row r="26" spans="1:19">
      <c r="A26" s="57"/>
      <c r="B26" s="58"/>
      <c r="C26" s="59"/>
      <c r="D26" s="59"/>
      <c r="E26" s="59"/>
      <c r="F26" s="59"/>
      <c r="G26" s="59"/>
      <c r="H26" s="59"/>
    </row>
    <row r="27" spans="1:19">
      <c r="A27" s="57"/>
      <c r="B27" s="58"/>
      <c r="C27" s="59"/>
      <c r="D27" s="59"/>
      <c r="E27" s="59"/>
      <c r="F27" s="59"/>
      <c r="G27" s="59"/>
      <c r="H27" s="59"/>
    </row>
    <row r="28" spans="1:19">
      <c r="A28" s="57"/>
      <c r="B28" s="58"/>
      <c r="C28" s="59"/>
      <c r="D28" s="59"/>
      <c r="E28" s="59"/>
      <c r="F28" s="59"/>
      <c r="G28" s="59"/>
      <c r="H28" s="59"/>
    </row>
    <row r="29" spans="1:19">
      <c r="A29" s="57"/>
      <c r="B29" s="58"/>
      <c r="C29" s="59"/>
      <c r="D29" s="59"/>
      <c r="E29" s="59"/>
      <c r="F29" s="59"/>
      <c r="G29" s="59"/>
      <c r="H29" s="59"/>
    </row>
    <row r="30" spans="1:19">
      <c r="A30" s="57"/>
      <c r="B30" s="58"/>
      <c r="C30" s="59"/>
      <c r="D30" s="59"/>
      <c r="E30" s="59"/>
      <c r="F30" s="59"/>
      <c r="G30" s="59"/>
      <c r="H30" s="59"/>
    </row>
    <row r="31" spans="1:19">
      <c r="A31" s="57"/>
      <c r="B31" s="58"/>
      <c r="C31" s="59"/>
      <c r="D31" s="59"/>
      <c r="E31" s="59"/>
      <c r="F31" s="59"/>
      <c r="G31" s="59"/>
      <c r="H31" s="59"/>
    </row>
    <row r="32" spans="1:19">
      <c r="A32" s="57"/>
      <c r="B32" s="58"/>
      <c r="C32" s="59"/>
      <c r="D32" s="59"/>
      <c r="E32" s="59"/>
      <c r="F32" s="59"/>
      <c r="G32" s="59"/>
      <c r="H32" s="59"/>
    </row>
    <row r="33" spans="1:8">
      <c r="A33" s="57"/>
      <c r="B33" s="58"/>
      <c r="C33" s="59"/>
      <c r="D33" s="59"/>
      <c r="E33" s="59"/>
      <c r="F33" s="59"/>
      <c r="G33" s="59"/>
      <c r="H33" s="59"/>
    </row>
    <row r="34" spans="1:8">
      <c r="A34" s="57"/>
      <c r="B34" s="58"/>
      <c r="C34" s="59"/>
      <c r="D34" s="59"/>
      <c r="E34" s="59"/>
      <c r="F34" s="59"/>
      <c r="G34" s="59"/>
      <c r="H34" s="59"/>
    </row>
    <row r="35" spans="1:8">
      <c r="A35" s="57"/>
      <c r="B35" s="58"/>
      <c r="C35" s="59"/>
      <c r="D35" s="59"/>
      <c r="E35" s="59"/>
      <c r="F35" s="59"/>
      <c r="G35" s="59"/>
      <c r="H35" s="59"/>
    </row>
    <row r="36" spans="1:8">
      <c r="A36" s="57"/>
      <c r="B36" s="58"/>
      <c r="C36" s="59"/>
      <c r="D36" s="59"/>
      <c r="E36" s="59"/>
      <c r="F36" s="59"/>
      <c r="G36" s="59"/>
      <c r="H36" s="59"/>
    </row>
    <row r="37" spans="1:8">
      <c r="A37" s="59"/>
      <c r="B37" s="58"/>
      <c r="C37" s="59"/>
      <c r="D37" s="59"/>
      <c r="E37" s="59"/>
      <c r="F37" s="59"/>
      <c r="G37" s="59"/>
      <c r="H37" s="59"/>
    </row>
    <row r="38" spans="1:8">
      <c r="A38" s="59"/>
      <c r="B38" s="58"/>
      <c r="C38" s="59"/>
      <c r="D38" s="59"/>
      <c r="E38" s="59"/>
      <c r="F38" s="59"/>
      <c r="G38" s="59"/>
      <c r="H38" s="59"/>
    </row>
    <row r="39" spans="1:8">
      <c r="A39" s="59"/>
      <c r="B39" s="59"/>
      <c r="C39" s="59"/>
      <c r="D39" s="59"/>
      <c r="E39" s="59"/>
      <c r="F39" s="59"/>
      <c r="G39" s="59"/>
      <c r="H39" s="59"/>
    </row>
  </sheetData>
  <mergeCells count="13">
    <mergeCell ref="P6:S8"/>
    <mergeCell ref="B7:H7"/>
    <mergeCell ref="B9:H9"/>
    <mergeCell ref="B11:H11"/>
    <mergeCell ref="A1:H1"/>
    <mergeCell ref="N2:O5"/>
    <mergeCell ref="A3:A5"/>
    <mergeCell ref="B3:B5"/>
    <mergeCell ref="C3:C5"/>
    <mergeCell ref="D3:G3"/>
    <mergeCell ref="H3:H5"/>
    <mergeCell ref="D4:D5"/>
    <mergeCell ref="E4:G4"/>
  </mergeCells>
  <phoneticPr fontId="6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43"/>
  <sheetViews>
    <sheetView workbookViewId="0">
      <selection activeCell="A2" sqref="A2:H22"/>
    </sheetView>
  </sheetViews>
  <sheetFormatPr defaultColWidth="8.7109375" defaultRowHeight="12.75"/>
  <cols>
    <col min="1" max="1" width="5.140625" style="53" customWidth="1"/>
    <col min="2" max="2" width="29.5703125" style="53" customWidth="1"/>
    <col min="3" max="3" width="12.85546875" style="53" customWidth="1"/>
    <col min="4" max="4" width="20" style="53" customWidth="1"/>
    <col min="5" max="5" width="7.7109375" style="53" customWidth="1"/>
    <col min="6" max="6" width="7" style="53" customWidth="1"/>
    <col min="7" max="7" width="13.7109375" style="53" customWidth="1"/>
    <col min="8" max="8" width="27.85546875" style="53" customWidth="1"/>
    <col min="9" max="9" width="8.7109375" style="53"/>
    <col min="10" max="10" width="10.28515625" style="53" customWidth="1"/>
    <col min="11" max="11" width="7.5703125" style="54" customWidth="1"/>
    <col min="12" max="12" width="24.28515625" style="54" customWidth="1"/>
    <col min="13" max="13" width="8.28515625" style="54" customWidth="1"/>
    <col min="14" max="14" width="10.140625" style="53" customWidth="1"/>
    <col min="15" max="18" width="8.7109375" style="53"/>
    <col min="19" max="19" width="2.5703125" style="53" customWidth="1"/>
    <col min="20" max="20" width="8.7109375" style="53" hidden="1" customWidth="1"/>
    <col min="21" max="16384" width="8.7109375" style="53"/>
  </cols>
  <sheetData>
    <row r="1" spans="1:21" ht="52.5" customHeight="1">
      <c r="A1" s="126" t="s">
        <v>123</v>
      </c>
      <c r="B1" s="127"/>
      <c r="C1" s="127"/>
      <c r="D1" s="127"/>
      <c r="E1" s="127"/>
      <c r="F1" s="127"/>
      <c r="G1" s="127"/>
      <c r="H1" s="127"/>
    </row>
    <row r="2" spans="1:21" ht="27.75" customHeight="1">
      <c r="A2" s="128" t="s">
        <v>0</v>
      </c>
      <c r="B2" s="129" t="s">
        <v>47</v>
      </c>
      <c r="C2" s="129" t="s">
        <v>48</v>
      </c>
      <c r="D2" s="129" t="s">
        <v>49</v>
      </c>
      <c r="E2" s="129"/>
      <c r="F2" s="129"/>
      <c r="G2" s="129"/>
      <c r="H2" s="129" t="s">
        <v>50</v>
      </c>
      <c r="J2" s="64"/>
      <c r="K2" s="65"/>
      <c r="L2" s="65"/>
      <c r="M2" s="65"/>
      <c r="N2" s="132"/>
      <c r="O2" s="132"/>
    </row>
    <row r="3" spans="1:21">
      <c r="A3" s="128"/>
      <c r="B3" s="129"/>
      <c r="C3" s="129"/>
      <c r="D3" s="129" t="s">
        <v>51</v>
      </c>
      <c r="E3" s="130" t="s">
        <v>52</v>
      </c>
      <c r="F3" s="130"/>
      <c r="G3" s="130"/>
      <c r="H3" s="129"/>
      <c r="J3" s="64"/>
      <c r="K3" s="65"/>
      <c r="L3" s="65"/>
      <c r="M3" s="65"/>
      <c r="N3" s="132"/>
      <c r="O3" s="132"/>
    </row>
    <row r="4" spans="1:21" ht="69.75" customHeight="1">
      <c r="A4" s="128"/>
      <c r="B4" s="129"/>
      <c r="C4" s="129"/>
      <c r="D4" s="129"/>
      <c r="E4" s="52" t="s">
        <v>53</v>
      </c>
      <c r="F4" s="52" t="s">
        <v>54</v>
      </c>
      <c r="G4" s="51" t="s">
        <v>55</v>
      </c>
      <c r="H4" s="129"/>
      <c r="J4" s="64"/>
      <c r="K4" s="65"/>
      <c r="L4" s="65"/>
      <c r="M4" s="65"/>
      <c r="N4" s="132"/>
      <c r="O4" s="132"/>
    </row>
    <row r="5" spans="1:21" ht="15.6" customHeight="1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50">
        <v>8</v>
      </c>
      <c r="J5" s="64"/>
      <c r="K5" s="65"/>
      <c r="L5" s="65"/>
      <c r="M5" s="65"/>
      <c r="N5" s="64"/>
      <c r="O5" s="65"/>
      <c r="P5" s="133" t="s">
        <v>56</v>
      </c>
      <c r="Q5" s="133"/>
      <c r="R5" s="133"/>
      <c r="S5" s="133"/>
      <c r="T5" s="56"/>
      <c r="U5" s="56"/>
    </row>
    <row r="6" spans="1:21" ht="15" customHeight="1">
      <c r="A6" s="50" t="s">
        <v>57</v>
      </c>
      <c r="B6" s="125" t="s">
        <v>93</v>
      </c>
      <c r="C6" s="125"/>
      <c r="D6" s="125"/>
      <c r="E6" s="125"/>
      <c r="F6" s="125"/>
      <c r="G6" s="125"/>
      <c r="H6" s="125"/>
      <c r="J6" s="64"/>
      <c r="K6" s="65"/>
      <c r="L6" s="65"/>
      <c r="M6" s="65"/>
      <c r="N6" s="64"/>
      <c r="O6" s="64"/>
      <c r="P6" s="133"/>
      <c r="Q6" s="133"/>
      <c r="R6" s="133"/>
      <c r="S6" s="133"/>
    </row>
    <row r="7" spans="1:21" ht="43.5" customHeight="1">
      <c r="A7" s="61" t="s">
        <v>16</v>
      </c>
      <c r="B7" s="73" t="s">
        <v>141</v>
      </c>
      <c r="C7" s="49" t="s">
        <v>65</v>
      </c>
      <c r="D7" s="49">
        <v>0.43</v>
      </c>
      <c r="E7" s="49">
        <v>0.21</v>
      </c>
      <c r="F7" s="49">
        <v>0.21</v>
      </c>
      <c r="G7" s="62">
        <f>F7/E7</f>
        <v>1</v>
      </c>
      <c r="H7" s="46"/>
      <c r="J7" s="64"/>
      <c r="K7" s="65"/>
      <c r="L7" s="66"/>
      <c r="M7" s="65"/>
      <c r="N7" s="64"/>
      <c r="O7" s="64"/>
      <c r="P7" s="133"/>
      <c r="Q7" s="133"/>
      <c r="R7" s="133"/>
      <c r="S7" s="133"/>
    </row>
    <row r="8" spans="1:21" ht="78.75" customHeight="1">
      <c r="A8" s="61" t="s">
        <v>43</v>
      </c>
      <c r="B8" s="18" t="s">
        <v>95</v>
      </c>
      <c r="C8" s="49" t="s">
        <v>65</v>
      </c>
      <c r="D8" s="49">
        <v>100</v>
      </c>
      <c r="E8" s="49">
        <v>100</v>
      </c>
      <c r="F8" s="49">
        <v>100</v>
      </c>
      <c r="G8" s="62">
        <f>F8/E8</f>
        <v>1</v>
      </c>
      <c r="H8" s="46"/>
      <c r="J8" s="64"/>
      <c r="K8" s="65"/>
      <c r="L8" s="66"/>
      <c r="M8" s="65"/>
      <c r="N8" s="64"/>
      <c r="O8" s="64"/>
      <c r="P8" s="74"/>
      <c r="Q8" s="74"/>
      <c r="R8" s="74"/>
      <c r="S8" s="74"/>
    </row>
    <row r="9" spans="1:21" ht="39.75" customHeight="1">
      <c r="A9" s="61" t="s">
        <v>58</v>
      </c>
      <c r="B9" s="18" t="s">
        <v>94</v>
      </c>
      <c r="C9" s="49" t="s">
        <v>66</v>
      </c>
      <c r="D9" s="49">
        <v>200</v>
      </c>
      <c r="E9" s="49">
        <v>200</v>
      </c>
      <c r="F9" s="49">
        <v>200</v>
      </c>
      <c r="G9" s="62">
        <f>F9/E9</f>
        <v>1</v>
      </c>
      <c r="H9" s="46"/>
      <c r="J9" s="64"/>
      <c r="K9" s="65"/>
      <c r="L9" s="66"/>
      <c r="M9" s="65"/>
      <c r="N9" s="64"/>
      <c r="O9" s="64"/>
      <c r="P9" s="74"/>
      <c r="Q9" s="74"/>
      <c r="R9" s="74"/>
      <c r="S9" s="74"/>
    </row>
    <row r="10" spans="1:21" ht="56.25" customHeight="1">
      <c r="A10" s="61" t="s">
        <v>59</v>
      </c>
      <c r="B10" s="18" t="s">
        <v>78</v>
      </c>
      <c r="C10" s="49" t="s">
        <v>65</v>
      </c>
      <c r="D10" s="49">
        <v>100</v>
      </c>
      <c r="E10" s="49">
        <v>100</v>
      </c>
      <c r="F10" s="49">
        <v>96.1</v>
      </c>
      <c r="G10" s="62">
        <f>F10/E10</f>
        <v>0.96099999999999997</v>
      </c>
      <c r="H10" s="71"/>
      <c r="J10" s="64"/>
      <c r="K10" s="65"/>
      <c r="L10" s="66"/>
      <c r="M10" s="65"/>
      <c r="N10" s="64"/>
      <c r="O10" s="64"/>
      <c r="P10" s="55"/>
      <c r="Q10" s="55"/>
      <c r="R10" s="55"/>
      <c r="S10" s="55"/>
    </row>
    <row r="11" spans="1:21" ht="39" customHeight="1">
      <c r="A11" s="61" t="s">
        <v>60</v>
      </c>
      <c r="B11" s="18" t="s">
        <v>96</v>
      </c>
      <c r="C11" s="49" t="s">
        <v>65</v>
      </c>
      <c r="D11" s="48">
        <v>4.8</v>
      </c>
      <c r="E11" s="48">
        <v>5.14</v>
      </c>
      <c r="F11" s="49">
        <v>5.14</v>
      </c>
      <c r="G11" s="62">
        <f>F11/E11</f>
        <v>1</v>
      </c>
      <c r="H11" s="67"/>
      <c r="J11" s="64"/>
      <c r="K11" s="65"/>
      <c r="L11" s="66"/>
      <c r="M11" s="65"/>
      <c r="N11" s="64"/>
      <c r="O11" s="64"/>
      <c r="P11" s="55"/>
      <c r="Q11" s="55"/>
      <c r="R11" s="55"/>
      <c r="S11" s="55"/>
    </row>
    <row r="12" spans="1:21" ht="51.75" customHeight="1">
      <c r="A12" s="61" t="s">
        <v>61</v>
      </c>
      <c r="B12" s="76" t="s">
        <v>136</v>
      </c>
      <c r="C12" s="49" t="s">
        <v>137</v>
      </c>
      <c r="D12" s="49">
        <v>12</v>
      </c>
      <c r="E12" s="49">
        <v>0</v>
      </c>
      <c r="F12" s="49">
        <v>0</v>
      </c>
      <c r="G12" s="62">
        <v>0</v>
      </c>
      <c r="H12" s="77"/>
      <c r="J12" s="64"/>
      <c r="K12" s="65"/>
      <c r="L12" s="66"/>
      <c r="M12" s="65"/>
      <c r="N12" s="64"/>
      <c r="O12" s="64"/>
      <c r="P12" s="74"/>
      <c r="Q12" s="74"/>
      <c r="R12" s="74"/>
      <c r="S12" s="74"/>
    </row>
    <row r="13" spans="1:21" ht="28.5" customHeight="1">
      <c r="A13" s="61" t="s">
        <v>62</v>
      </c>
      <c r="B13" s="134" t="s">
        <v>97</v>
      </c>
      <c r="C13" s="135"/>
      <c r="D13" s="135"/>
      <c r="E13" s="135"/>
      <c r="F13" s="135"/>
      <c r="G13" s="135"/>
      <c r="H13" s="136"/>
      <c r="J13" s="64"/>
      <c r="K13" s="65"/>
      <c r="L13" s="65"/>
      <c r="M13" s="65"/>
      <c r="N13" s="64"/>
      <c r="O13" s="64"/>
    </row>
    <row r="14" spans="1:21" ht="80.25" customHeight="1">
      <c r="A14" s="61" t="s">
        <v>18</v>
      </c>
      <c r="B14" s="18" t="s">
        <v>98</v>
      </c>
      <c r="C14" s="49" t="s">
        <v>99</v>
      </c>
      <c r="D14" s="49">
        <v>681.77</v>
      </c>
      <c r="E14" s="49">
        <v>431.6</v>
      </c>
      <c r="F14" s="49">
        <v>431.6</v>
      </c>
      <c r="G14" s="62">
        <f>F14/E14</f>
        <v>1</v>
      </c>
      <c r="H14" s="18"/>
      <c r="J14" s="64"/>
      <c r="K14" s="65"/>
      <c r="L14" s="66"/>
      <c r="M14" s="65"/>
      <c r="N14" s="64"/>
      <c r="O14" s="64"/>
    </row>
    <row r="15" spans="1:21" ht="15.75" customHeight="1">
      <c r="A15" s="61" t="s">
        <v>63</v>
      </c>
      <c r="B15" s="134" t="s">
        <v>100</v>
      </c>
      <c r="C15" s="135"/>
      <c r="D15" s="135"/>
      <c r="E15" s="135"/>
      <c r="F15" s="135"/>
      <c r="G15" s="135"/>
      <c r="H15" s="136"/>
      <c r="J15" s="64"/>
      <c r="K15" s="65"/>
      <c r="L15" s="65"/>
      <c r="M15" s="65"/>
      <c r="N15" s="64"/>
      <c r="O15" s="64"/>
    </row>
    <row r="16" spans="1:21" ht="54" customHeight="1">
      <c r="A16" s="61" t="s">
        <v>79</v>
      </c>
      <c r="B16" s="18" t="s">
        <v>101</v>
      </c>
      <c r="C16" s="49" t="s">
        <v>91</v>
      </c>
      <c r="D16" s="49">
        <v>0</v>
      </c>
      <c r="E16" s="49">
        <v>96</v>
      </c>
      <c r="F16" s="49">
        <v>96</v>
      </c>
      <c r="G16" s="62">
        <f>F16/E16</f>
        <v>1</v>
      </c>
      <c r="H16" s="71" t="s">
        <v>122</v>
      </c>
      <c r="J16" s="64"/>
      <c r="K16" s="65"/>
      <c r="L16" s="65"/>
      <c r="M16" s="65"/>
      <c r="N16" s="64"/>
      <c r="O16" s="64"/>
    </row>
    <row r="17" spans="1:15">
      <c r="A17" s="61" t="s">
        <v>102</v>
      </c>
      <c r="B17" s="121" t="s">
        <v>103</v>
      </c>
      <c r="C17" s="121"/>
      <c r="D17" s="121"/>
      <c r="E17" s="121"/>
      <c r="F17" s="121"/>
      <c r="G17" s="121"/>
      <c r="H17" s="121"/>
      <c r="J17" s="64"/>
      <c r="K17" s="65"/>
      <c r="L17" s="65"/>
      <c r="M17" s="65"/>
      <c r="N17" s="64"/>
      <c r="O17" s="64"/>
    </row>
    <row r="18" spans="1:15" ht="25.5">
      <c r="A18" s="61" t="s">
        <v>104</v>
      </c>
      <c r="B18" s="18" t="s">
        <v>105</v>
      </c>
      <c r="C18" s="49" t="s">
        <v>65</v>
      </c>
      <c r="D18" s="49">
        <v>100</v>
      </c>
      <c r="E18" s="49">
        <v>100</v>
      </c>
      <c r="F18" s="49">
        <v>100</v>
      </c>
      <c r="G18" s="62">
        <f>F18/E18</f>
        <v>1</v>
      </c>
      <c r="H18" s="63"/>
      <c r="J18" s="64"/>
      <c r="K18" s="65"/>
      <c r="L18" s="65"/>
      <c r="M18" s="65"/>
      <c r="N18" s="64"/>
      <c r="O18" s="64"/>
    </row>
    <row r="19" spans="1:15" ht="14.25" customHeight="1">
      <c r="A19" s="61" t="s">
        <v>106</v>
      </c>
      <c r="B19" s="121" t="s">
        <v>107</v>
      </c>
      <c r="C19" s="121"/>
      <c r="D19" s="121"/>
      <c r="E19" s="121"/>
      <c r="F19" s="121"/>
      <c r="G19" s="121"/>
      <c r="H19" s="121"/>
      <c r="J19" s="64"/>
      <c r="K19" s="65"/>
      <c r="L19" s="65"/>
      <c r="M19" s="65"/>
      <c r="N19" s="64"/>
      <c r="O19" s="64"/>
    </row>
    <row r="20" spans="1:15">
      <c r="A20" s="61" t="s">
        <v>108</v>
      </c>
      <c r="B20" s="18" t="s">
        <v>109</v>
      </c>
      <c r="C20" s="63" t="s">
        <v>66</v>
      </c>
      <c r="D20" s="63">
        <v>180</v>
      </c>
      <c r="E20" s="63">
        <v>180</v>
      </c>
      <c r="F20" s="63">
        <v>180</v>
      </c>
      <c r="G20" s="63">
        <f>F20/E20</f>
        <v>1</v>
      </c>
      <c r="H20" s="63"/>
      <c r="J20" s="64"/>
      <c r="K20" s="65"/>
      <c r="L20" s="65"/>
      <c r="M20" s="65"/>
      <c r="N20" s="64"/>
      <c r="O20" s="64"/>
    </row>
    <row r="21" spans="1:15" ht="26.25" customHeight="1">
      <c r="A21" s="61" t="s">
        <v>110</v>
      </c>
      <c r="B21" s="121" t="s">
        <v>111</v>
      </c>
      <c r="C21" s="121"/>
      <c r="D21" s="121"/>
      <c r="E21" s="121"/>
      <c r="F21" s="121"/>
      <c r="G21" s="121"/>
      <c r="H21" s="121"/>
      <c r="J21" s="64"/>
      <c r="K21" s="65"/>
      <c r="L21" s="65"/>
      <c r="M21" s="65"/>
      <c r="N21" s="64"/>
      <c r="O21" s="64"/>
    </row>
    <row r="22" spans="1:15" ht="52.5" customHeight="1">
      <c r="A22" s="61" t="s">
        <v>113</v>
      </c>
      <c r="B22" s="18" t="s">
        <v>112</v>
      </c>
      <c r="C22" s="63" t="s">
        <v>65</v>
      </c>
      <c r="D22" s="63">
        <v>100</v>
      </c>
      <c r="E22" s="63">
        <v>100</v>
      </c>
      <c r="F22" s="63">
        <v>100</v>
      </c>
      <c r="G22" s="63">
        <f>F22/E22</f>
        <v>1</v>
      </c>
      <c r="H22" s="63"/>
    </row>
    <row r="23" spans="1:15">
      <c r="A23" s="57"/>
      <c r="B23" s="58"/>
      <c r="C23" s="59"/>
      <c r="D23" s="59"/>
      <c r="E23" s="59"/>
      <c r="F23" s="59"/>
      <c r="G23" s="59"/>
      <c r="H23" s="59"/>
    </row>
    <row r="24" spans="1:15">
      <c r="A24" s="57"/>
      <c r="B24" s="58"/>
      <c r="C24" s="59"/>
      <c r="D24" s="59"/>
      <c r="E24" s="59"/>
      <c r="F24" s="59"/>
      <c r="G24" s="59"/>
      <c r="H24" s="59"/>
    </row>
    <row r="25" spans="1:15">
      <c r="A25" s="57"/>
      <c r="B25" s="58"/>
      <c r="C25" s="59"/>
      <c r="D25" s="59"/>
      <c r="E25" s="59"/>
      <c r="F25" s="59"/>
      <c r="G25" s="59"/>
      <c r="H25" s="59"/>
    </row>
    <row r="26" spans="1:15">
      <c r="A26" s="57"/>
      <c r="B26" s="58"/>
      <c r="C26" s="59"/>
      <c r="D26" s="59"/>
      <c r="E26" s="59"/>
      <c r="F26" s="59"/>
      <c r="G26" s="59"/>
      <c r="H26" s="59"/>
    </row>
    <row r="27" spans="1:15">
      <c r="A27" s="57"/>
      <c r="B27" s="58"/>
      <c r="C27" s="59"/>
      <c r="D27" s="59"/>
      <c r="E27" s="59"/>
      <c r="F27" s="59"/>
      <c r="G27" s="59"/>
      <c r="H27" s="59"/>
    </row>
    <row r="28" spans="1:15">
      <c r="A28" s="57"/>
      <c r="B28" s="58"/>
      <c r="C28" s="59"/>
      <c r="D28" s="59"/>
      <c r="E28" s="59"/>
      <c r="F28" s="59"/>
      <c r="G28" s="59"/>
      <c r="H28" s="59"/>
    </row>
    <row r="29" spans="1:15">
      <c r="A29" s="57"/>
      <c r="B29" s="58"/>
      <c r="C29" s="59"/>
      <c r="D29" s="59"/>
      <c r="E29" s="59"/>
      <c r="F29" s="59"/>
      <c r="G29" s="59"/>
      <c r="H29" s="59"/>
    </row>
    <row r="30" spans="1:15">
      <c r="A30" s="57"/>
      <c r="B30" s="58"/>
      <c r="C30" s="59"/>
      <c r="D30" s="59"/>
      <c r="E30" s="59"/>
      <c r="F30" s="59"/>
      <c r="G30" s="59"/>
      <c r="H30" s="59"/>
    </row>
    <row r="31" spans="1:15">
      <c r="A31" s="57"/>
      <c r="B31" s="58"/>
      <c r="C31" s="59"/>
      <c r="D31" s="59"/>
      <c r="E31" s="59"/>
      <c r="F31" s="59"/>
      <c r="G31" s="59"/>
      <c r="H31" s="59"/>
    </row>
    <row r="32" spans="1:15">
      <c r="A32" s="57"/>
      <c r="B32" s="58"/>
      <c r="C32" s="59"/>
      <c r="D32" s="59"/>
      <c r="E32" s="59"/>
      <c r="F32" s="59"/>
      <c r="G32" s="59"/>
      <c r="H32" s="59"/>
    </row>
    <row r="33" spans="1:8">
      <c r="A33" s="57"/>
      <c r="B33" s="58"/>
      <c r="C33" s="59"/>
      <c r="D33" s="59"/>
      <c r="E33" s="59"/>
      <c r="F33" s="59"/>
      <c r="G33" s="59"/>
      <c r="H33" s="59"/>
    </row>
    <row r="34" spans="1:8">
      <c r="A34" s="57"/>
      <c r="B34" s="58"/>
      <c r="C34" s="59"/>
      <c r="D34" s="59"/>
      <c r="E34" s="59"/>
      <c r="F34" s="59"/>
      <c r="G34" s="59"/>
      <c r="H34" s="59"/>
    </row>
    <row r="35" spans="1:8">
      <c r="A35" s="57"/>
      <c r="B35" s="58"/>
      <c r="C35" s="59"/>
      <c r="D35" s="59"/>
      <c r="E35" s="59"/>
      <c r="F35" s="59"/>
      <c r="G35" s="59"/>
      <c r="H35" s="59"/>
    </row>
    <row r="36" spans="1:8">
      <c r="A36" s="57"/>
      <c r="B36" s="58"/>
      <c r="C36" s="59"/>
      <c r="D36" s="59"/>
      <c r="E36" s="59"/>
      <c r="F36" s="59"/>
      <c r="G36" s="59"/>
      <c r="H36" s="59"/>
    </row>
    <row r="37" spans="1:8">
      <c r="A37" s="57"/>
      <c r="B37" s="58"/>
      <c r="C37" s="59"/>
      <c r="D37" s="59"/>
      <c r="E37" s="59"/>
      <c r="F37" s="59"/>
      <c r="G37" s="59"/>
      <c r="H37" s="59"/>
    </row>
    <row r="38" spans="1:8">
      <c r="A38" s="57"/>
      <c r="B38" s="58"/>
      <c r="C38" s="59"/>
      <c r="D38" s="59"/>
      <c r="E38" s="59"/>
      <c r="F38" s="59"/>
      <c r="G38" s="59"/>
      <c r="H38" s="59"/>
    </row>
    <row r="39" spans="1:8">
      <c r="A39" s="57"/>
      <c r="B39" s="58"/>
      <c r="C39" s="59"/>
      <c r="D39" s="59"/>
      <c r="E39" s="59"/>
      <c r="F39" s="59"/>
      <c r="G39" s="59"/>
      <c r="H39" s="59"/>
    </row>
    <row r="40" spans="1:8">
      <c r="A40" s="57"/>
      <c r="B40" s="58"/>
      <c r="C40" s="59"/>
      <c r="D40" s="59"/>
      <c r="E40" s="59"/>
      <c r="F40" s="59"/>
      <c r="G40" s="59"/>
      <c r="H40" s="59"/>
    </row>
    <row r="41" spans="1:8">
      <c r="A41" s="59"/>
      <c r="B41" s="58"/>
      <c r="C41" s="59"/>
      <c r="D41" s="59"/>
      <c r="E41" s="59"/>
      <c r="F41" s="59"/>
      <c r="G41" s="59"/>
      <c r="H41" s="59"/>
    </row>
    <row r="42" spans="1:8">
      <c r="A42" s="59"/>
      <c r="B42" s="58"/>
      <c r="C42" s="59"/>
      <c r="D42" s="59"/>
      <c r="E42" s="59"/>
      <c r="F42" s="59"/>
      <c r="G42" s="59"/>
      <c r="H42" s="59"/>
    </row>
    <row r="43" spans="1:8">
      <c r="A43" s="59"/>
      <c r="B43" s="59"/>
      <c r="C43" s="59"/>
      <c r="D43" s="59"/>
      <c r="E43" s="59"/>
      <c r="F43" s="59"/>
      <c r="G43" s="59"/>
      <c r="H43" s="59"/>
    </row>
  </sheetData>
  <mergeCells count="16">
    <mergeCell ref="A1:H1"/>
    <mergeCell ref="N2:O4"/>
    <mergeCell ref="A2:A4"/>
    <mergeCell ref="B2:B4"/>
    <mergeCell ref="C2:C4"/>
    <mergeCell ref="D2:G2"/>
    <mergeCell ref="H2:H4"/>
    <mergeCell ref="D3:D4"/>
    <mergeCell ref="E3:G3"/>
    <mergeCell ref="B17:H17"/>
    <mergeCell ref="B19:H19"/>
    <mergeCell ref="B21:H21"/>
    <mergeCell ref="P5:S7"/>
    <mergeCell ref="B6:H6"/>
    <mergeCell ref="B13:H13"/>
    <mergeCell ref="B15:H15"/>
  </mergeCells>
  <phoneticPr fontId="6" type="noConversion"/>
  <pageMargins left="0.32" right="0.19" top="0.27" bottom="0.23" header="0.16" footer="0.16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6" sqref="I6"/>
    </sheetView>
  </sheetViews>
  <sheetFormatPr defaultRowHeight="12.75"/>
  <cols>
    <col min="1" max="1" width="4.5703125" style="38" customWidth="1"/>
    <col min="2" max="2" width="33.5703125" style="42" customWidth="1"/>
    <col min="3" max="3" width="19.140625" style="8" customWidth="1"/>
    <col min="4" max="4" width="17.140625" style="8" customWidth="1"/>
    <col min="5" max="5" width="12" style="8" customWidth="1"/>
    <col min="6" max="16384" width="9.140625" style="8"/>
  </cols>
  <sheetData>
    <row r="1" spans="1:10" ht="41.25" customHeight="1">
      <c r="A1" s="109" t="s">
        <v>127</v>
      </c>
      <c r="B1" s="109"/>
      <c r="C1" s="109"/>
      <c r="D1" s="109"/>
      <c r="E1" s="109"/>
      <c r="F1" s="26"/>
    </row>
    <row r="2" spans="1:10" ht="14.25" customHeight="1">
      <c r="A2" s="141"/>
      <c r="B2" s="141"/>
      <c r="C2" s="141"/>
      <c r="D2" s="141"/>
      <c r="E2" s="141"/>
      <c r="F2" s="25"/>
    </row>
    <row r="3" spans="1:10" ht="15.75" customHeight="1">
      <c r="A3" s="102" t="s">
        <v>0</v>
      </c>
      <c r="B3" s="142" t="s">
        <v>9</v>
      </c>
      <c r="C3" s="144" t="s">
        <v>117</v>
      </c>
      <c r="D3" s="145"/>
      <c r="E3" s="145"/>
      <c r="G3" s="26"/>
      <c r="H3" s="26"/>
      <c r="I3" s="26"/>
      <c r="J3" s="26"/>
    </row>
    <row r="4" spans="1:10" ht="77.25" customHeight="1">
      <c r="A4" s="102"/>
      <c r="B4" s="143"/>
      <c r="C4" s="68" t="s">
        <v>118</v>
      </c>
      <c r="D4" s="68" t="s">
        <v>119</v>
      </c>
      <c r="E4" s="69" t="s">
        <v>120</v>
      </c>
      <c r="G4" s="26"/>
      <c r="H4" s="26"/>
      <c r="I4" s="26"/>
      <c r="J4" s="26"/>
    </row>
    <row r="5" spans="1:10" ht="12" customHeight="1">
      <c r="A5" s="27">
        <v>1</v>
      </c>
      <c r="B5" s="27">
        <v>2</v>
      </c>
      <c r="C5" s="28">
        <v>6</v>
      </c>
      <c r="D5" s="28">
        <v>8</v>
      </c>
      <c r="E5" s="28">
        <v>9</v>
      </c>
      <c r="G5" s="26"/>
      <c r="H5" s="26"/>
      <c r="I5" s="26"/>
      <c r="J5" s="26"/>
    </row>
    <row r="6" spans="1:10" ht="26.25" customHeight="1">
      <c r="A6" s="110" t="s">
        <v>26</v>
      </c>
      <c r="B6" s="110"/>
      <c r="C6" s="110"/>
      <c r="D6" s="110"/>
      <c r="E6" s="110"/>
    </row>
    <row r="7" spans="1:10" ht="24.75" customHeight="1">
      <c r="A7" s="29" t="s">
        <v>16</v>
      </c>
      <c r="B7" s="24" t="s">
        <v>28</v>
      </c>
      <c r="C7" s="47">
        <v>37791.1</v>
      </c>
      <c r="D7" s="19">
        <v>37791.1</v>
      </c>
      <c r="E7" s="48">
        <f>D7/C7</f>
        <v>1</v>
      </c>
    </row>
    <row r="8" spans="1:10" ht="16.5" customHeight="1">
      <c r="A8" s="29" t="s">
        <v>43</v>
      </c>
      <c r="B8" s="24" t="s">
        <v>27</v>
      </c>
      <c r="C8" s="47">
        <v>0</v>
      </c>
      <c r="D8" s="47">
        <v>0</v>
      </c>
      <c r="E8" s="48">
        <v>0</v>
      </c>
    </row>
    <row r="9" spans="1:10" ht="18" customHeight="1">
      <c r="A9" s="29"/>
      <c r="B9" s="24" t="s">
        <v>36</v>
      </c>
      <c r="C9" s="47">
        <v>37791.1</v>
      </c>
      <c r="D9" s="19">
        <v>37791.1</v>
      </c>
      <c r="E9" s="48">
        <f>D9/C9</f>
        <v>1</v>
      </c>
    </row>
    <row r="10" spans="1:10" ht="15.75" customHeight="1">
      <c r="A10" s="138" t="s">
        <v>39</v>
      </c>
      <c r="B10" s="139"/>
      <c r="C10" s="139"/>
      <c r="D10" s="139"/>
      <c r="E10" s="140"/>
    </row>
    <row r="11" spans="1:10" ht="39.75" customHeight="1">
      <c r="A11" s="30" t="s">
        <v>18</v>
      </c>
      <c r="B11" s="21" t="s">
        <v>30</v>
      </c>
      <c r="C11" s="19">
        <f>'приложение 4 '!F18</f>
        <v>1916.47</v>
      </c>
      <c r="D11" s="19">
        <f>C11</f>
        <v>1916.47</v>
      </c>
      <c r="E11" s="48">
        <f t="shared" ref="E11:E15" si="0">D11/C11</f>
        <v>1</v>
      </c>
    </row>
    <row r="12" spans="1:10" ht="50.25" customHeight="1">
      <c r="A12" s="29" t="s">
        <v>19</v>
      </c>
      <c r="B12" s="24" t="s">
        <v>31</v>
      </c>
      <c r="C12" s="19">
        <f>'приложение 4 '!E20</f>
        <v>900</v>
      </c>
      <c r="D12" s="19">
        <f t="shared" ref="D12:D15" si="1">C12</f>
        <v>900</v>
      </c>
      <c r="E12" s="48">
        <f t="shared" si="0"/>
        <v>1</v>
      </c>
    </row>
    <row r="13" spans="1:10" ht="38.25" customHeight="1">
      <c r="A13" s="29" t="s">
        <v>20</v>
      </c>
      <c r="B13" s="24" t="s">
        <v>32</v>
      </c>
      <c r="C13" s="19">
        <v>887.7</v>
      </c>
      <c r="D13" s="19">
        <f t="shared" si="1"/>
        <v>887.7</v>
      </c>
      <c r="E13" s="48">
        <f t="shared" si="0"/>
        <v>1</v>
      </c>
    </row>
    <row r="14" spans="1:10" ht="38.25" customHeight="1">
      <c r="A14" s="29" t="s">
        <v>33</v>
      </c>
      <c r="B14" s="24" t="s">
        <v>41</v>
      </c>
      <c r="C14" s="19">
        <v>710</v>
      </c>
      <c r="D14" s="19">
        <f t="shared" si="1"/>
        <v>710</v>
      </c>
      <c r="E14" s="48">
        <f t="shared" si="0"/>
        <v>1</v>
      </c>
    </row>
    <row r="15" spans="1:10" ht="63.75" customHeight="1">
      <c r="A15" s="29" t="s">
        <v>34</v>
      </c>
      <c r="B15" s="24" t="s">
        <v>42</v>
      </c>
      <c r="C15" s="49">
        <v>10263.030000000001</v>
      </c>
      <c r="D15" s="19">
        <f t="shared" si="1"/>
        <v>10263.030000000001</v>
      </c>
      <c r="E15" s="48">
        <f t="shared" si="0"/>
        <v>1</v>
      </c>
    </row>
    <row r="16" spans="1:10" ht="15.75" customHeight="1">
      <c r="A16" s="30"/>
      <c r="B16" s="70" t="s">
        <v>21</v>
      </c>
      <c r="C16" s="19">
        <f>SUM(C11:C15)</f>
        <v>14677.2</v>
      </c>
      <c r="D16" s="19">
        <f>SUM(D11:D15)</f>
        <v>14677.2</v>
      </c>
      <c r="E16" s="48">
        <f t="shared" ref="E16" si="2">D16/C16</f>
        <v>1</v>
      </c>
    </row>
    <row r="17" spans="1:5" ht="18.75" customHeight="1">
      <c r="A17" s="137" t="s">
        <v>45</v>
      </c>
      <c r="B17" s="110" t="s">
        <v>22</v>
      </c>
      <c r="C17" s="19">
        <v>0</v>
      </c>
      <c r="D17" s="19">
        <v>0</v>
      </c>
      <c r="E17" s="48">
        <v>0</v>
      </c>
    </row>
    <row r="18" spans="1:5" ht="19.5" customHeight="1">
      <c r="A18" s="137"/>
      <c r="B18" s="110"/>
      <c r="C18" s="19">
        <v>0</v>
      </c>
      <c r="D18" s="19">
        <v>0</v>
      </c>
      <c r="E18" s="48">
        <v>0</v>
      </c>
    </row>
    <row r="19" spans="1:5">
      <c r="A19" s="31"/>
      <c r="B19" s="21" t="s">
        <v>23</v>
      </c>
      <c r="C19" s="19">
        <f>C9+C16</f>
        <v>52468.3</v>
      </c>
      <c r="D19" s="19">
        <f>D9+D16</f>
        <v>52468.3</v>
      </c>
      <c r="E19" s="48">
        <f>D19/C19</f>
        <v>1</v>
      </c>
    </row>
    <row r="20" spans="1:5">
      <c r="A20" s="32"/>
      <c r="B20" s="33"/>
      <c r="C20" s="35"/>
      <c r="D20" s="35"/>
      <c r="E20" s="36"/>
    </row>
    <row r="21" spans="1:5">
      <c r="A21" s="32"/>
      <c r="B21" s="33"/>
      <c r="C21" s="35"/>
      <c r="D21" s="35"/>
      <c r="E21" s="36"/>
    </row>
    <row r="22" spans="1:5">
      <c r="B22" s="8"/>
    </row>
    <row r="23" spans="1:5" s="40" customFormat="1">
      <c r="A23" s="39"/>
    </row>
    <row r="24" spans="1:5" s="40" customFormat="1">
      <c r="A24" s="8"/>
      <c r="B24" s="8"/>
      <c r="C24" s="8"/>
    </row>
    <row r="25" spans="1:5">
      <c r="D25" s="44"/>
    </row>
    <row r="26" spans="1:5">
      <c r="D26" s="44"/>
    </row>
  </sheetData>
  <mergeCells count="9">
    <mergeCell ref="A17:A18"/>
    <mergeCell ref="B17:B18"/>
    <mergeCell ref="A10:E10"/>
    <mergeCell ref="A6:E6"/>
    <mergeCell ref="A1:E1"/>
    <mergeCell ref="A2:E2"/>
    <mergeCell ref="A3:A4"/>
    <mergeCell ref="B3:B4"/>
    <mergeCell ref="C3:E3"/>
  </mergeCells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4 </vt:lpstr>
      <vt:lpstr>приложение 5</vt:lpstr>
      <vt:lpstr>прогр.</vt:lpstr>
      <vt:lpstr>подпрогр.1</vt:lpstr>
      <vt:lpstr>Подпрогр.2</vt:lpstr>
      <vt:lpstr>Форма 3</vt:lpstr>
      <vt:lpstr>'приложение 4 '!Заголовки_для_печати</vt:lpstr>
      <vt:lpstr>'приложение 5'!Заголовки_для_печати</vt:lpstr>
      <vt:lpstr>'приложение 4 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Pronin</dc:creator>
  <cp:lastModifiedBy>Sevastyanova</cp:lastModifiedBy>
  <cp:lastPrinted>2016-03-15T03:34:44Z</cp:lastPrinted>
  <dcterms:created xsi:type="dcterms:W3CDTF">2015-07-03T09:28:09Z</dcterms:created>
  <dcterms:modified xsi:type="dcterms:W3CDTF">2017-03-20T03:42:27Z</dcterms:modified>
</cp:coreProperties>
</file>